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7500" windowHeight="783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24519"/>
</workbook>
</file>

<file path=xl/calcChain.xml><?xml version="1.0" encoding="utf-8"?>
<calcChain xmlns="http://schemas.openxmlformats.org/spreadsheetml/2006/main">
  <c r="H77" i="1"/>
  <c r="K70"/>
  <c r="K71"/>
  <c r="K72"/>
  <c r="K69"/>
  <c r="K68"/>
  <c r="K67"/>
  <c r="K66"/>
  <c r="K65"/>
  <c r="K64"/>
  <c r="J6"/>
  <c r="J3"/>
  <c r="J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G77"/>
  <c r="J77" l="1"/>
  <c r="K77"/>
</calcChain>
</file>

<file path=xl/sharedStrings.xml><?xml version="1.0" encoding="utf-8"?>
<sst xmlns="http://schemas.openxmlformats.org/spreadsheetml/2006/main" count="407" uniqueCount="152">
  <si>
    <t>№ п/п</t>
  </si>
  <si>
    <t>Наименование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</si>
  <si>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</si>
  <si>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</si>
  <si>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</si>
  <si>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</si>
  <si>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</si>
  <si>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</si>
  <si>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</si>
  <si>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</si>
  <si>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</si>
  <si>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</si>
  <si>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</si>
  <si>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</si>
  <si>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</si>
  <si>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</si>
  <si>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Республика Бурятия, Мухоршибирский район, с. Мухоршибирь, ул. Новая, 18/2</t>
  </si>
  <si>
    <t>Жилой дом</t>
  </si>
  <si>
    <t>Республика Бурятия, Мухоршибирский район, с. Мухоршибирь, ул. Пионерская, 19/1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</si>
  <si>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</si>
  <si>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</si>
  <si>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</si>
  <si>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1/3</t>
  </si>
  <si>
    <t>Республика Бурятия, Мухоршибирский район, с. Мухоршибирь, ул. Комсомольская, 1/4</t>
  </si>
  <si>
    <t>Республика Бурятия, Мухоршибирский район, с. Мухоршибирь, ул. Комсомольская, 3/3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</si>
  <si>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</si>
  <si>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</si>
  <si>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</si>
  <si>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Комсомольская, 10/2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</si>
  <si>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</si>
  <si>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Пролетарская, 8/1</t>
  </si>
  <si>
    <t>Республика Бурятия, Мухоршибирский район, с. Мухоршибирь, ул. Пролетарская, 34/1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</si>
  <si>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</si>
  <si>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</si>
  <si>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</si>
  <si>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Пролетарская, 9/3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</si>
  <si>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</si>
  <si>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</si>
  <si>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</si>
  <si>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</si>
  <si>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</si>
  <si>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</si>
  <si>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Производственная, 37/1</t>
  </si>
  <si>
    <t>Республика Бурятия, Мухоршибирский район, с. Мухоршибирь, ул.Заречная, 41/2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</si>
  <si>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</si>
  <si>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Колхозная, 3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</si>
  <si>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</si>
  <si>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Заречная, 37/2</t>
  </si>
  <si>
    <t>Республика Бурятия, Мухоршибирский район, с. Мухоршибирь, ул. Смолина, 46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</si>
  <si>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</si>
  <si>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</si>
  <si>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Октябрьская, 14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</si>
  <si>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</si>
  <si>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Чкалова, 101</t>
  </si>
  <si>
    <t>Республика Бурятия, Мухоршибирский район, с. Мухоршибирь, ул. Чкалова, 62</t>
  </si>
  <si>
    <t>Республика Бурятия, Мухоршибирский район, с. Мухоршибирь, ул. Чкалова, 64</t>
  </si>
  <si>
    <t>Республика Бурятия, Мухоршибирский район, с. Мухоршибирь, ул. Чкалова, 66</t>
  </si>
  <si>
    <t>Республика Бурятия, Мухоршибирский район, с. Мухоршибирь, ул. Чкалова (Федорова Н.Д.)</t>
  </si>
  <si>
    <t>Республика Бурятия, Мухоршибирский район, с. Мухоршибирь,  пер. Производственный, 9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</si>
  <si>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</si>
  <si>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4</t>
  </si>
  <si>
    <t>Республика Бурятия, Мухоршибирский район, с. Мухоршибирь, ул. Юбилейная, 3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</si>
  <si>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</si>
  <si>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13/1</t>
  </si>
  <si>
    <t>Итого</t>
  </si>
  <si>
    <t>остаточная стоимость на 01.01.2015 г. руб.</t>
  </si>
  <si>
    <t>Выбытие      2015 г.</t>
  </si>
  <si>
    <t>Прибытие 2015 г.</t>
  </si>
  <si>
    <t>Износ, %</t>
  </si>
  <si>
    <t>Износ, руб.</t>
  </si>
  <si>
    <t>остаточная стоимость на 01.01.2016 г.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</si>
  <si>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</si>
  <si>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</si>
  <si>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</si>
  <si>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</si>
  <si>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r>
      <t xml:space="preserve">РБ, Мухорш. Р-н, с. Мухоршибирь, ул. Северная д.46 ( 8 квартир) </t>
    </r>
    <r>
      <rPr>
        <sz val="9"/>
        <color rgb="FFFF0000"/>
        <rFont val="Times New Roman"/>
        <family val="1"/>
        <charset val="204"/>
      </rPr>
      <t>( кв.№ 5 приват. в 2015 г.)</t>
    </r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</si>
  <si>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</si>
  <si>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</si>
  <si>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r>
      <t xml:space="preserve">РБ, Мухорш. Р-н, с. Мухоршибирь, ул. Северная д.44в ( 8 кв.) </t>
    </r>
    <r>
      <rPr>
        <sz val="9"/>
        <color rgb="FFFF0000"/>
        <rFont val="Times New Roman"/>
        <family val="1"/>
        <charset val="204"/>
      </rPr>
      <t>( кв.№ 2,3,4, приват. в 2015 г.)</t>
    </r>
  </si>
  <si>
    <r>
      <t xml:space="preserve">РБ, Мухорш. Р-н, с. Мухоршибирь, ул. Северная д.44д ( 8 кв.) </t>
    </r>
    <r>
      <rPr>
        <sz val="9"/>
        <color rgb="FFFF0000"/>
        <rFont val="Times New Roman"/>
        <family val="1"/>
        <charset val="204"/>
      </rPr>
      <t>( кв.№ 6, 8, приват. в 2015 г.)</t>
    </r>
  </si>
  <si>
    <r>
      <t xml:space="preserve">РБ, Мухорш. Р-н, п.Саган-Нур (21 кв.)     </t>
    </r>
    <r>
      <rPr>
        <sz val="9"/>
        <color rgb="FFFF0000"/>
        <rFont val="Times New Roman"/>
        <family val="1"/>
        <charset val="204"/>
      </rPr>
      <t>( приватиз. 2 квартиры )</t>
    </r>
  </si>
  <si>
    <t>Муниципальная казна МО "Мухоршибирский район" - жилые помещения на 01.01.2016 г.</t>
  </si>
  <si>
    <t>Республика Бурятия, Мухоршибирский район, с. Мухоршибирь, ул. 30 лет Победы,  3/21</t>
  </si>
  <si>
    <t>ЦРБ</t>
  </si>
  <si>
    <t>Прокуратура</t>
  </si>
  <si>
    <t>Республика Бурятия, Мухоршибирский район, с. Мухоршибирь, ул. Чкалова, 81/1</t>
  </si>
  <si>
    <t>Жилой помещ.</t>
  </si>
  <si>
    <t>Республика Бурятия, Мухоршибирский район, с. Мухоршибирь, ул. Чкалова, 85/1</t>
  </si>
  <si>
    <t>Р.С.Торбогоевва</t>
  </si>
  <si>
    <t>Республика Бурятия, Мухоршибирский район, с. Мухоршибирь, ул. Чкалова, 74/1</t>
  </si>
  <si>
    <t xml:space="preserve"> </t>
  </si>
  <si>
    <t>Адрес</t>
  </si>
  <si>
    <t>Республика Бурятия, Мухоршибирский район, с. Мухоршибирь, ул. 30 лет Победы 28 кв.35</t>
  </si>
  <si>
    <t>Республика Бурятия, Мухоршибирский район, с. Мухоршибирь, ул. 30 лет Победы 28 кв.9</t>
  </si>
  <si>
    <t>Республика Бурятия, Мухоршибирский район, с. Мухоршибирь, ул. 30 лет Победы 28 кв.26</t>
  </si>
  <si>
    <t>Республика Бурятия, Мухоршибирский район, с. Мухоршибирь, ул. 30 лет Победы 29 кв.2</t>
  </si>
  <si>
    <t>Республика Бурятия, Мухоршибирский район, с. Мухоршибирь, ул. 30 лет Победы 29 кв.6</t>
  </si>
  <si>
    <t>Республика Бурятия, Мухоршибирский район, с. Мухоршибирь, ул. 30 лет Победы 29 кв.25</t>
  </si>
  <si>
    <t>Республика Бурятия, Мухоршибирский район, с. Мухоршибирь, ул. 30 лет Победы 30 кв.6</t>
  </si>
  <si>
    <t>Республика Бурятия, Мухоршибирский район, с. Мухоршибирь, ул. 30 лет Победы 30 кв.11</t>
  </si>
  <si>
    <t>Республика Бурятия, Мухоршибирский район, с. Мухоршибирь, ул. 30 лет Победы 30 кв.19</t>
  </si>
  <si>
    <t>Республика Бурятия, Мухоршибирский район, с. Мухоршибирь, ул. 30 лет Победы 30 кв.21</t>
  </si>
  <si>
    <t>Республика Бурятия, Мухоршибирский район, с. Мухоршибирь, ул. 30 лет Победы 30 кв.26</t>
  </si>
  <si>
    <t>Республика Бурятия, Мухоршибирский район, с. Мухоршибирь, ул. 30 лет Победы 30 кв.25</t>
  </si>
  <si>
    <t>Республика Бурятия, Мухоршибирский район, с. Мухоршибирь, ул. 30 лет Победы 30 кв.31</t>
  </si>
  <si>
    <t>Республика Бурятия, Мухоршибирский район, с. Мухоршибирь, ул. 30 лет Победы 30 кв.32</t>
  </si>
  <si>
    <t>Республика Бурятия, Мухоршибирский район, с. Мухоршибирь, ул. 30 лет Победы 30 кв.33</t>
  </si>
  <si>
    <t>Республика Бурятия, Мухоршибирский район, с. Мухоршибирь, ул. Северная д.46 кв.1</t>
  </si>
  <si>
    <t>Республика Бурятия, Мухоршибирский район, с. Мухоршибирь, ул. Северная д.46 кв.2</t>
  </si>
  <si>
    <t>Республика Бурятия, Мухоршибирский район, с. Мухоршибирь, ул. Северная д.46 кв.3</t>
  </si>
  <si>
    <t>Республика Бурятия, Мухоршибирский район, с. Мухоршибирь, ул. Северная д.46 кв.4</t>
  </si>
  <si>
    <t>Республика Бурятия, Мухоршибирский район, с. Мухоршибирь, ул. Северная д.46 кв.6</t>
  </si>
  <si>
    <t>Республика Бурятия, Мухоршибирский район, с. Мухоршибирь, ул. Северная д.46 кв.7</t>
  </si>
  <si>
    <t>Республика Бурятия, Мухоршибирский район, с. Мухоршибирь, ул. Северная д.46 кв.8</t>
  </si>
  <si>
    <t>Республика Бурятия, Мухоршибирский район, с. Мухоршибирь, ул. Северная д.44а кв.1</t>
  </si>
  <si>
    <t>Республика Бурятия, Мухоршибирский район, с. Мухоршибирь, ул. Северная д.44а кв.2</t>
  </si>
  <si>
    <t>Республика Бурятия, Мухоршибирский район, с. Мухоршибирь, ул. Северная д.44а кв.3</t>
  </si>
  <si>
    <t>Республика Бурятия, Мухоршибирский район, с. Мухоршибирь, ул. Северная д.44а кв.4</t>
  </si>
  <si>
    <t>Республика Бурятия, Мухоршибирский район, с. Мухоршибирь, ул. Северная д.44а кв.5</t>
  </si>
  <si>
    <t>Республика Бурятия, Мухоршибирский район, с. Мухоршибирь, ул. Северная д.44а кв.6</t>
  </si>
  <si>
    <t>Республика Бурятия, Мухоршибирский район, с. Мухоршибирь, ул. Северная д.44а кв.7</t>
  </si>
  <si>
    <t>Республика Бурятия, Мухоршибирский район, с. Мухоршибирь, ул. Северная д.44а кв.8</t>
  </si>
  <si>
    <t>Республика Бурятия, Мухоршибирский район, с. Мухоршибирь, ул. Северная д.44б кв.1</t>
  </si>
  <si>
    <t>Республика Бурятия, Мухоршибирский район, с. Мухоршибирь, ул. Северная д.44б кв.2</t>
  </si>
  <si>
    <t>Республика Бурятия, Мухоршибирский район, с. Мухоршибирь, ул. Северная д.44б кв.4</t>
  </si>
  <si>
    <t>Республика Бурятия, Мухоршибирский район, с. Мухоршибирь, ул. Северная д.44б кв.6</t>
  </si>
  <si>
    <t>Республика Бурятия, Мухоршибирский район, с. Мухоршибирь, ул. Северная д.44б кв.7</t>
  </si>
  <si>
    <t>Республика Бурятия, Мухоршибирский район, с. Мухоршибирь, ул. Северная д.44б кв.8</t>
  </si>
  <si>
    <t>Республика Бурятия, Мухоршибирский район, с. Мухоршибирь, ул. Северная д.44в кв.1</t>
  </si>
  <si>
    <t>Республика Бурятия, Мухоршибирский район, с. Мухоршибирь, ул. Северная д.44в кв.6</t>
  </si>
  <si>
    <t>Республика Бурятия, Мухоршибирский район, с. Мухоршибирь, ул. Северная д.44в кв.7</t>
  </si>
  <si>
    <t>Республика Бурятия, Мухоршибирский район, с. Мухоршибирь, ул. Северная д.44в кв5</t>
  </si>
  <si>
    <t>Республика Бурятия, Мухоршибирский район, с. Мухоршибирь, ул. Северная д.44в кв.8</t>
  </si>
  <si>
    <t>Республика Бурятия, Мухоршибирский район, с. Мухоршибирь, ул. Северная д.44д кв.1</t>
  </si>
  <si>
    <t>Республика Бурятия, Мухоршибирский район, с. Мухоршибирь, ул. Северная д.44д кв.2</t>
  </si>
  <si>
    <t>Республика Бурятия, Мухоршибирский район, с. Мухоршибирь, ул. Северная д.44д кв.3</t>
  </si>
  <si>
    <t>Республика Бурятия, Мухоршибирский район, с. Мухоршибирь, ул. Северная д.44д кв.4</t>
  </si>
  <si>
    <t>Республика Бурятия, Мухоршибирский район, с. Мухоршибирь, ул. Северная д.44д кв.5</t>
  </si>
  <si>
    <t>Республика Бурятия, Мухоршибирский район, с. Мухоршибирь, ул. Северная д.44д кв.7</t>
  </si>
  <si>
    <t>Республика Бурятия, Мухоршибирский район, с. Мухоршибирь, ул. 30 лет Победы, 12/18</t>
  </si>
  <si>
    <t>Республика Бурятия, Мухоршибирский район, с. Мухоршибирь, ул. 30 лет Победы, 20/11</t>
  </si>
  <si>
    <t>Республика Бурятия, Мухоршибирский район, с. Мухоршибирь, ул. 30 лет Победы,  7/9</t>
  </si>
  <si>
    <t>Республика Бурятия, Мухоршибирский район, с. Мухоршибирь, ул. 30 лет Победы,10/15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</si>
  <si>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</si>
  <si>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</si>
  <si>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</si>
  <si>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Победы,11/26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</si>
  <si>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</si>
  <si>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15/10 ком.1</t>
  </si>
  <si>
    <t>Республика Бурятия, Мухоршибирский район, с. Мухоршибирь, ул. Ленина д.27</t>
  </si>
  <si>
    <t>Приложение  к решению Совета депутатов муниципального образования "Мухоршибирский район"   от   "28" апреля  2016 г. №_____</t>
  </si>
  <si>
    <t>Перечень жилых домов и жилых помещений передаваемых в собственность                                                                 мунициапльного образования сельское поселение   "Мухоршибирское"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</si>
</sst>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3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Border="1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43" fontId="1" fillId="0" borderId="1" xfId="1" applyNumberFormat="1" applyBorder="1"/>
    <xf numFmtId="43" fontId="1" fillId="2" borderId="1" xfId="1" applyNumberFormat="1" applyFill="1" applyBorder="1"/>
    <xf numFmtId="2" fontId="1" fillId="0" borderId="1" xfId="1" applyNumberFormat="1" applyBorder="1"/>
    <xf numFmtId="43" fontId="4" fillId="2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43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43" fontId="0" fillId="0" borderId="0" xfId="0" applyNumberFormat="1"/>
    <xf numFmtId="0" fontId="2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43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0" fontId="2" fillId="5" borderId="1" xfId="3" applyFont="1" applyFill="1" applyBorder="1" applyAlignment="1">
      <alignment wrapText="1"/>
    </xf>
    <xf numFmtId="0" fontId="3" fillId="5" borderId="1" xfId="1" applyFont="1" applyFill="1" applyBorder="1" applyAlignment="1">
      <alignment horizontal="center" vertical="top" wrapText="1"/>
    </xf>
    <xf numFmtId="43" fontId="1" fillId="5" borderId="1" xfId="1" applyNumberFormat="1" applyFill="1" applyBorder="1"/>
    <xf numFmtId="0" fontId="2" fillId="2" borderId="1" xfId="3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top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zoomScaleSheetLayoutView="100" workbookViewId="0">
      <pane ySplit="2" topLeftCell="A56" activePane="bottomLeft" state="frozen"/>
      <selection activeCell="D1" sqref="D1"/>
      <selection pane="bottomLeft" activeCell="A2" sqref="A2:E72"/>
    </sheetView>
  </sheetViews>
  <sheetFormatPr defaultRowHeight="1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</cols>
  <sheetData>
    <row r="1" spans="1:12">
      <c r="C1" s="45" t="s">
        <v>81</v>
      </c>
      <c r="D1" s="46"/>
      <c r="E1" s="46"/>
      <c r="F1" s="46"/>
      <c r="G1" s="46"/>
      <c r="H1" s="46"/>
      <c r="I1" s="46"/>
      <c r="J1" s="46"/>
      <c r="K1" s="46"/>
      <c r="L1" s="46"/>
    </row>
    <row r="2" spans="1:12" ht="60.75" customHeight="1">
      <c r="A2" s="32" t="s">
        <v>0</v>
      </c>
      <c r="B2" s="32" t="s">
        <v>1</v>
      </c>
      <c r="C2" s="32" t="s">
        <v>90</v>
      </c>
      <c r="D2" s="32" t="s">
        <v>2</v>
      </c>
      <c r="E2" s="32" t="s">
        <v>3</v>
      </c>
      <c r="F2" s="33" t="s">
        <v>65</v>
      </c>
      <c r="G2" s="34" t="s">
        <v>66</v>
      </c>
      <c r="H2" s="34" t="s">
        <v>67</v>
      </c>
      <c r="I2" s="33" t="s">
        <v>68</v>
      </c>
      <c r="J2" s="34" t="s">
        <v>69</v>
      </c>
      <c r="K2" s="33" t="s">
        <v>70</v>
      </c>
    </row>
    <row r="3" spans="1:12" ht="15" customHeight="1">
      <c r="A3" s="1">
        <v>1</v>
      </c>
      <c r="B3" s="2" t="s">
        <v>4</v>
      </c>
      <c r="C3" s="2" t="s">
        <v>5</v>
      </c>
      <c r="D3" s="2">
        <v>1974</v>
      </c>
      <c r="E3" s="2">
        <v>60.3</v>
      </c>
      <c r="F3" s="10">
        <v>80447.409131520006</v>
      </c>
      <c r="G3" s="6"/>
      <c r="H3" s="6"/>
      <c r="I3" s="11">
        <v>0.8</v>
      </c>
      <c r="J3" s="9">
        <f t="shared" ref="J3:J27" si="0">F3*I3/100</f>
        <v>643.57927305216003</v>
      </c>
      <c r="K3" s="9">
        <v>79803.829858467841</v>
      </c>
    </row>
    <row r="4" spans="1:12" ht="15" customHeight="1">
      <c r="A4" s="1">
        <v>2</v>
      </c>
      <c r="B4" s="2" t="s">
        <v>4</v>
      </c>
      <c r="C4" s="8" t="s">
        <v>6</v>
      </c>
      <c r="D4" s="2">
        <v>1977</v>
      </c>
      <c r="E4" s="2">
        <v>51.5</v>
      </c>
      <c r="F4" s="10">
        <v>68707.702743040005</v>
      </c>
      <c r="G4" s="6"/>
      <c r="H4" s="6"/>
      <c r="I4" s="11">
        <v>0.8</v>
      </c>
      <c r="J4" s="9">
        <f t="shared" si="0"/>
        <v>549.66162194432002</v>
      </c>
      <c r="K4" s="9">
        <v>68158.041121095681</v>
      </c>
    </row>
    <row r="5" spans="1:12" ht="15" customHeight="1">
      <c r="A5" s="7">
        <v>3</v>
      </c>
      <c r="B5" s="8" t="s">
        <v>4</v>
      </c>
      <c r="C5" s="8" t="s">
        <v>82</v>
      </c>
      <c r="D5" s="8"/>
      <c r="E5" s="8">
        <v>60.8</v>
      </c>
      <c r="F5" s="10"/>
      <c r="G5" s="6"/>
      <c r="H5" s="6"/>
      <c r="I5" s="11"/>
      <c r="J5" s="9"/>
      <c r="K5" s="9"/>
    </row>
    <row r="6" spans="1:12" ht="15" customHeight="1">
      <c r="A6" s="1">
        <v>4</v>
      </c>
      <c r="B6" s="2" t="s">
        <v>4</v>
      </c>
      <c r="C6" s="2" t="s">
        <v>7</v>
      </c>
      <c r="D6" s="2">
        <v>1979</v>
      </c>
      <c r="E6" s="2">
        <v>45.2</v>
      </c>
      <c r="F6" s="10">
        <v>60302.664509440001</v>
      </c>
      <c r="G6" s="6"/>
      <c r="H6" s="6"/>
      <c r="I6" s="11">
        <v>0.8</v>
      </c>
      <c r="J6" s="9">
        <f>F6*I6/100</f>
        <v>482.42131607552</v>
      </c>
      <c r="K6" s="9">
        <v>59820.243193364484</v>
      </c>
    </row>
    <row r="7" spans="1:12" ht="15" customHeight="1">
      <c r="A7" s="1">
        <v>5</v>
      </c>
      <c r="B7" s="2" t="s">
        <v>4</v>
      </c>
      <c r="C7" s="2" t="s">
        <v>8</v>
      </c>
      <c r="D7" s="2">
        <v>1983</v>
      </c>
      <c r="E7" s="2">
        <v>45</v>
      </c>
      <c r="F7" s="10">
        <v>60035.83555584</v>
      </c>
      <c r="G7" s="6"/>
      <c r="H7" s="6"/>
      <c r="I7" s="11">
        <v>0.8</v>
      </c>
      <c r="J7" s="9">
        <f t="shared" si="0"/>
        <v>480.28668444672002</v>
      </c>
      <c r="K7" s="9">
        <v>59555.548871393279</v>
      </c>
    </row>
    <row r="8" spans="1:12" ht="15" customHeight="1">
      <c r="A8" s="1">
        <v>6</v>
      </c>
      <c r="B8" s="2" t="s">
        <v>4</v>
      </c>
      <c r="C8" s="2" t="s">
        <v>9</v>
      </c>
      <c r="D8" s="2">
        <v>1983</v>
      </c>
      <c r="E8" s="2">
        <v>45</v>
      </c>
      <c r="F8" s="10">
        <v>60035.83555584</v>
      </c>
      <c r="G8" s="6"/>
      <c r="H8" s="6"/>
      <c r="I8" s="11">
        <v>0.8</v>
      </c>
      <c r="J8" s="9">
        <f t="shared" si="0"/>
        <v>480.28668444672002</v>
      </c>
      <c r="K8" s="9">
        <v>59555.548871393279</v>
      </c>
    </row>
    <row r="9" spans="1:12" ht="15" customHeight="1">
      <c r="A9" s="1">
        <v>7</v>
      </c>
      <c r="B9" s="2" t="s">
        <v>4</v>
      </c>
      <c r="C9" s="2" t="s">
        <v>10</v>
      </c>
      <c r="D9" s="2">
        <v>1984</v>
      </c>
      <c r="E9" s="2">
        <v>64.099999999999994</v>
      </c>
      <c r="F9" s="10">
        <v>85517.710325759996</v>
      </c>
      <c r="G9" s="6"/>
      <c r="H9" s="6"/>
      <c r="I9" s="11">
        <v>0.8</v>
      </c>
      <c r="J9" s="9">
        <f t="shared" si="0"/>
        <v>684.14168260607994</v>
      </c>
      <c r="K9" s="9">
        <v>84833.568643153922</v>
      </c>
    </row>
    <row r="10" spans="1:12" ht="15" customHeight="1">
      <c r="A10" s="1">
        <v>8</v>
      </c>
      <c r="B10" s="2" t="s">
        <v>4</v>
      </c>
      <c r="C10" s="2" t="s">
        <v>11</v>
      </c>
      <c r="D10" s="2">
        <v>1984</v>
      </c>
      <c r="E10" s="2">
        <v>47.6</v>
      </c>
      <c r="F10" s="10">
        <v>63504.572590080003</v>
      </c>
      <c r="G10" s="6"/>
      <c r="H10" s="6"/>
      <c r="I10" s="11">
        <v>0.8</v>
      </c>
      <c r="J10" s="9">
        <f t="shared" si="0"/>
        <v>508.03658072064007</v>
      </c>
      <c r="K10" s="9">
        <v>62996.536009359363</v>
      </c>
    </row>
    <row r="11" spans="1:12" ht="15" customHeight="1">
      <c r="A11" s="1">
        <v>9</v>
      </c>
      <c r="B11" s="2" t="s">
        <v>4</v>
      </c>
      <c r="C11" s="2" t="s">
        <v>12</v>
      </c>
      <c r="D11" s="2">
        <v>1995</v>
      </c>
      <c r="E11" s="2">
        <v>36.1</v>
      </c>
      <c r="F11" s="10">
        <v>48162.079969279992</v>
      </c>
      <c r="G11" s="6"/>
      <c r="H11" s="6"/>
      <c r="I11" s="11">
        <v>0.8</v>
      </c>
      <c r="J11" s="9">
        <f t="shared" si="0"/>
        <v>385.29663975423995</v>
      </c>
      <c r="K11" s="9">
        <v>47776.783329525751</v>
      </c>
    </row>
    <row r="12" spans="1:12" ht="15" customHeight="1">
      <c r="A12" s="1">
        <v>10</v>
      </c>
      <c r="B12" s="2" t="s">
        <v>4</v>
      </c>
      <c r="C12" s="2" t="s">
        <v>13</v>
      </c>
      <c r="D12" s="2">
        <v>1995</v>
      </c>
      <c r="E12" s="2">
        <v>55.3</v>
      </c>
      <c r="F12" s="10">
        <v>73777.37413632001</v>
      </c>
      <c r="G12" s="6"/>
      <c r="H12" s="6"/>
      <c r="I12" s="11">
        <v>0.8</v>
      </c>
      <c r="J12" s="9">
        <f t="shared" si="0"/>
        <v>590.21899309056016</v>
      </c>
      <c r="K12" s="9">
        <v>73187.155143229451</v>
      </c>
    </row>
    <row r="13" spans="1:12" ht="15" customHeight="1">
      <c r="A13" s="1">
        <v>11</v>
      </c>
      <c r="B13" s="2" t="s">
        <v>4</v>
      </c>
      <c r="C13" s="2" t="s">
        <v>14</v>
      </c>
      <c r="D13" s="2">
        <v>1972</v>
      </c>
      <c r="E13" s="2">
        <v>61.1</v>
      </c>
      <c r="F13" s="10">
        <v>81515.325224960005</v>
      </c>
      <c r="G13" s="6"/>
      <c r="H13" s="6"/>
      <c r="I13" s="11">
        <v>0.8</v>
      </c>
      <c r="J13" s="9">
        <f t="shared" si="0"/>
        <v>652.12260179968007</v>
      </c>
      <c r="K13" s="9">
        <v>80863.202623160323</v>
      </c>
    </row>
    <row r="14" spans="1:12" ht="15" customHeight="1">
      <c r="A14" s="1">
        <v>12</v>
      </c>
      <c r="B14" s="2" t="s">
        <v>4</v>
      </c>
      <c r="C14" s="2" t="s">
        <v>15</v>
      </c>
      <c r="D14" s="2">
        <v>1967</v>
      </c>
      <c r="E14" s="2">
        <v>43.6</v>
      </c>
      <c r="F14" s="10">
        <v>54071.81654</v>
      </c>
      <c r="G14" s="6"/>
      <c r="H14" s="6"/>
      <c r="I14" s="11">
        <v>2</v>
      </c>
      <c r="J14" s="9">
        <f t="shared" si="0"/>
        <v>1081.4363308</v>
      </c>
      <c r="K14" s="9">
        <v>52990.380209199997</v>
      </c>
    </row>
    <row r="15" spans="1:12" ht="15" customHeight="1">
      <c r="A15" s="3">
        <v>13</v>
      </c>
      <c r="B15" s="2" t="s">
        <v>4</v>
      </c>
      <c r="C15" s="2" t="s">
        <v>16</v>
      </c>
      <c r="D15" s="2">
        <v>1964</v>
      </c>
      <c r="E15" s="2">
        <v>48.1</v>
      </c>
      <c r="F15" s="10">
        <v>59652.624107999996</v>
      </c>
      <c r="G15" s="6"/>
      <c r="H15" s="6"/>
      <c r="I15" s="11">
        <v>2</v>
      </c>
      <c r="J15" s="9">
        <f t="shared" si="0"/>
        <v>1193.05248216</v>
      </c>
      <c r="K15" s="9">
        <v>58459.571625839999</v>
      </c>
    </row>
    <row r="16" spans="1:12" ht="15" customHeight="1">
      <c r="A16" s="3">
        <v>14</v>
      </c>
      <c r="B16" s="2" t="s">
        <v>4</v>
      </c>
      <c r="C16" s="2" t="s">
        <v>18</v>
      </c>
      <c r="D16" s="2">
        <v>1963</v>
      </c>
      <c r="E16" s="2">
        <v>44.5</v>
      </c>
      <c r="F16" s="10">
        <v>55187.974211999994</v>
      </c>
      <c r="G16" s="6"/>
      <c r="H16" s="6"/>
      <c r="I16" s="11">
        <v>2</v>
      </c>
      <c r="J16" s="9">
        <f t="shared" si="0"/>
        <v>1103.7594842399999</v>
      </c>
      <c r="K16" s="9">
        <v>54084.214727759994</v>
      </c>
    </row>
    <row r="17" spans="1:11" ht="15" customHeight="1">
      <c r="A17" s="3">
        <v>15</v>
      </c>
      <c r="B17" s="2" t="s">
        <v>4</v>
      </c>
      <c r="C17" s="2" t="s">
        <v>19</v>
      </c>
      <c r="D17" s="2">
        <v>1963</v>
      </c>
      <c r="E17" s="2">
        <v>40.4</v>
      </c>
      <c r="F17" s="10">
        <v>50103.242056000003</v>
      </c>
      <c r="G17" s="6"/>
      <c r="H17" s="6"/>
      <c r="I17" s="11">
        <v>2</v>
      </c>
      <c r="J17" s="9">
        <f t="shared" si="0"/>
        <v>1002.0648411200001</v>
      </c>
      <c r="K17" s="9">
        <v>49101.177214880001</v>
      </c>
    </row>
    <row r="18" spans="1:11" ht="15" customHeight="1">
      <c r="A18" s="3">
        <v>16</v>
      </c>
      <c r="B18" s="2" t="s">
        <v>4</v>
      </c>
      <c r="C18" s="2" t="s">
        <v>20</v>
      </c>
      <c r="D18" s="2">
        <v>1966</v>
      </c>
      <c r="E18" s="2">
        <v>42</v>
      </c>
      <c r="F18" s="10">
        <v>52087.534099999997</v>
      </c>
      <c r="G18" s="6"/>
      <c r="H18" s="6"/>
      <c r="I18" s="11">
        <v>2</v>
      </c>
      <c r="J18" s="9">
        <f t="shared" si="0"/>
        <v>1041.7506819999999</v>
      </c>
      <c r="K18" s="9">
        <v>51045.783417999999</v>
      </c>
    </row>
    <row r="19" spans="1:11" ht="15" customHeight="1">
      <c r="A19" s="3">
        <v>17</v>
      </c>
      <c r="B19" s="2" t="s">
        <v>4</v>
      </c>
      <c r="C19" s="2" t="s">
        <v>21</v>
      </c>
      <c r="D19" s="2">
        <v>1970</v>
      </c>
      <c r="E19" s="2">
        <v>54</v>
      </c>
      <c r="F19" s="10">
        <v>66969.690815999988</v>
      </c>
      <c r="G19" s="6"/>
      <c r="H19" s="6"/>
      <c r="I19" s="11">
        <v>2</v>
      </c>
      <c r="J19" s="9">
        <f t="shared" si="0"/>
        <v>1339.3938163199998</v>
      </c>
      <c r="K19" s="9">
        <v>65630.296999679995</v>
      </c>
    </row>
    <row r="20" spans="1:11" ht="15" customHeight="1">
      <c r="A20" s="3">
        <v>18</v>
      </c>
      <c r="B20" s="2" t="s">
        <v>4</v>
      </c>
      <c r="C20" s="2" t="s">
        <v>22</v>
      </c>
      <c r="D20" s="2">
        <v>1960</v>
      </c>
      <c r="E20" s="2">
        <v>37.200000000000003</v>
      </c>
      <c r="F20" s="10">
        <v>46134.667572000006</v>
      </c>
      <c r="G20" s="6"/>
      <c r="H20" s="6"/>
      <c r="I20" s="11">
        <v>2</v>
      </c>
      <c r="J20" s="9">
        <f t="shared" si="0"/>
        <v>922.69335144000013</v>
      </c>
      <c r="K20" s="9">
        <v>45211.974220560005</v>
      </c>
    </row>
    <row r="21" spans="1:11" ht="15" customHeight="1">
      <c r="A21" s="3">
        <v>19</v>
      </c>
      <c r="B21" s="2" t="s">
        <v>4</v>
      </c>
      <c r="C21" s="2" t="s">
        <v>23</v>
      </c>
      <c r="D21" s="2">
        <v>1960</v>
      </c>
      <c r="E21" s="2">
        <v>37.200000000000003</v>
      </c>
      <c r="F21" s="10">
        <v>46134.667572000006</v>
      </c>
      <c r="G21" s="6"/>
      <c r="H21" s="6"/>
      <c r="I21" s="11">
        <v>2</v>
      </c>
      <c r="J21" s="9">
        <f t="shared" si="0"/>
        <v>922.69335144000013</v>
      </c>
      <c r="K21" s="9">
        <v>45211.974220560005</v>
      </c>
    </row>
    <row r="22" spans="1:11" ht="15" customHeight="1">
      <c r="A22" s="3">
        <v>20</v>
      </c>
      <c r="B22" s="2" t="s">
        <v>4</v>
      </c>
      <c r="C22" s="2" t="s">
        <v>24</v>
      </c>
      <c r="D22" s="2">
        <v>1962</v>
      </c>
      <c r="E22" s="2">
        <v>30.7</v>
      </c>
      <c r="F22" s="10">
        <v>38073.502152000001</v>
      </c>
      <c r="G22" s="6"/>
      <c r="H22" s="6"/>
      <c r="I22" s="11">
        <v>2</v>
      </c>
      <c r="J22" s="9">
        <f t="shared" si="0"/>
        <v>761.47004304000006</v>
      </c>
      <c r="K22" s="9">
        <v>37312.032108960004</v>
      </c>
    </row>
    <row r="23" spans="1:11" ht="15" customHeight="1">
      <c r="A23" s="3">
        <v>21</v>
      </c>
      <c r="B23" s="2" t="s">
        <v>4</v>
      </c>
      <c r="C23" s="2" t="s">
        <v>25</v>
      </c>
      <c r="D23" s="2">
        <v>1962</v>
      </c>
      <c r="E23" s="2">
        <v>42.7</v>
      </c>
      <c r="F23" s="10">
        <v>52955.658867999999</v>
      </c>
      <c r="G23" s="6"/>
      <c r="H23" s="6"/>
      <c r="I23" s="11">
        <v>2</v>
      </c>
      <c r="J23" s="9">
        <f t="shared" si="0"/>
        <v>1059.11317736</v>
      </c>
      <c r="K23" s="9">
        <v>51896.54569064</v>
      </c>
    </row>
    <row r="24" spans="1:11" ht="15" customHeight="1">
      <c r="A24" s="3">
        <v>22</v>
      </c>
      <c r="B24" s="2" t="s">
        <v>4</v>
      </c>
      <c r="C24" s="2" t="s">
        <v>26</v>
      </c>
      <c r="D24" s="2">
        <v>1963</v>
      </c>
      <c r="E24" s="2">
        <v>31.3</v>
      </c>
      <c r="F24" s="10">
        <v>38817.620072000005</v>
      </c>
      <c r="G24" s="6"/>
      <c r="H24" s="6"/>
      <c r="I24" s="11">
        <v>2</v>
      </c>
      <c r="J24" s="9">
        <f t="shared" si="0"/>
        <v>776.35240144000011</v>
      </c>
      <c r="K24" s="9">
        <v>38041.267670560002</v>
      </c>
    </row>
    <row r="25" spans="1:11" ht="15" customHeight="1">
      <c r="A25" s="3">
        <v>23</v>
      </c>
      <c r="B25" s="2" t="s">
        <v>4</v>
      </c>
      <c r="C25" s="2" t="s">
        <v>27</v>
      </c>
      <c r="D25" s="2">
        <v>1963</v>
      </c>
      <c r="E25" s="2">
        <v>45.3</v>
      </c>
      <c r="F25" s="10">
        <v>56180.125035999998</v>
      </c>
      <c r="G25" s="6"/>
      <c r="H25" s="6"/>
      <c r="I25" s="11">
        <v>2</v>
      </c>
      <c r="J25" s="9">
        <f t="shared" si="0"/>
        <v>1123.6025007199999</v>
      </c>
      <c r="K25" s="9">
        <v>55056.522535279997</v>
      </c>
    </row>
    <row r="26" spans="1:11" ht="15" customHeight="1">
      <c r="A26" s="3">
        <v>24</v>
      </c>
      <c r="B26" s="2" t="s">
        <v>4</v>
      </c>
      <c r="C26" s="2" t="s">
        <v>28</v>
      </c>
      <c r="D26" s="2">
        <v>1966</v>
      </c>
      <c r="E26" s="2">
        <v>49.8</v>
      </c>
      <c r="F26" s="10">
        <v>61760.932604000009</v>
      </c>
      <c r="G26" s="6"/>
      <c r="H26" s="6"/>
      <c r="I26" s="11">
        <v>2</v>
      </c>
      <c r="J26" s="9">
        <f t="shared" si="0"/>
        <v>1235.2186520800001</v>
      </c>
      <c r="K26" s="9">
        <v>60525.713951920006</v>
      </c>
    </row>
    <row r="27" spans="1:11" ht="15" customHeight="1">
      <c r="A27" s="3">
        <v>25</v>
      </c>
      <c r="B27" s="2" t="s">
        <v>4</v>
      </c>
      <c r="C27" s="2" t="s">
        <v>29</v>
      </c>
      <c r="D27" s="2">
        <v>1902</v>
      </c>
      <c r="E27" s="2">
        <v>31.8</v>
      </c>
      <c r="F27" s="10">
        <v>39437.702332000001</v>
      </c>
      <c r="G27" s="6"/>
      <c r="H27" s="6"/>
      <c r="I27" s="11">
        <v>2</v>
      </c>
      <c r="J27" s="9">
        <f t="shared" si="0"/>
        <v>788.75404664000007</v>
      </c>
      <c r="K27" s="9">
        <v>38648.948285359998</v>
      </c>
    </row>
    <row r="28" spans="1:11" ht="15" customHeight="1">
      <c r="A28" s="3">
        <v>26</v>
      </c>
      <c r="B28" s="2" t="s">
        <v>4</v>
      </c>
      <c r="C28" s="2" t="s">
        <v>30</v>
      </c>
      <c r="D28" s="2">
        <v>1961</v>
      </c>
      <c r="E28" s="2">
        <v>46.7</v>
      </c>
      <c r="F28" s="10">
        <v>57916.374572000001</v>
      </c>
      <c r="G28" s="6"/>
      <c r="H28" s="6"/>
      <c r="I28" s="11">
        <v>2</v>
      </c>
      <c r="J28" s="9">
        <f t="shared" ref="J28:J49" si="1">F28*I28/100</f>
        <v>1158.3274914399999</v>
      </c>
      <c r="K28" s="9">
        <v>56758.047080559998</v>
      </c>
    </row>
    <row r="29" spans="1:11" ht="15" customHeight="1">
      <c r="A29" s="3">
        <v>27</v>
      </c>
      <c r="B29" s="2" t="s">
        <v>4</v>
      </c>
      <c r="C29" s="2" t="s">
        <v>31</v>
      </c>
      <c r="D29" s="2">
        <v>1892</v>
      </c>
      <c r="E29" s="2">
        <v>42.1</v>
      </c>
      <c r="F29" s="10">
        <v>52211.550551999993</v>
      </c>
      <c r="G29" s="6"/>
      <c r="H29" s="6"/>
      <c r="I29" s="11">
        <v>2</v>
      </c>
      <c r="J29" s="9">
        <f t="shared" si="1"/>
        <v>1044.2310110399999</v>
      </c>
      <c r="K29" s="9">
        <v>51167.319540959994</v>
      </c>
    </row>
    <row r="30" spans="1:11" ht="15" customHeight="1">
      <c r="A30" s="3">
        <v>28</v>
      </c>
      <c r="B30" s="2" t="s">
        <v>4</v>
      </c>
      <c r="C30" s="2" t="s">
        <v>32</v>
      </c>
      <c r="D30" s="2">
        <v>1900</v>
      </c>
      <c r="E30" s="2">
        <v>31.8</v>
      </c>
      <c r="F30" s="10">
        <v>39437.702332000001</v>
      </c>
      <c r="G30" s="6"/>
      <c r="H30" s="6"/>
      <c r="I30" s="11">
        <v>2</v>
      </c>
      <c r="J30" s="9">
        <f t="shared" si="1"/>
        <v>788.75404664000007</v>
      </c>
      <c r="K30" s="9">
        <v>38648.948285359998</v>
      </c>
    </row>
    <row r="31" spans="1:11" ht="15" customHeight="1">
      <c r="A31" s="3">
        <v>29</v>
      </c>
      <c r="B31" s="2" t="s">
        <v>17</v>
      </c>
      <c r="C31" s="2" t="s">
        <v>33</v>
      </c>
      <c r="D31" s="2">
        <v>1898</v>
      </c>
      <c r="E31" s="2">
        <v>24.5</v>
      </c>
      <c r="F31" s="10">
        <v>30384.395691999998</v>
      </c>
      <c r="G31" s="6"/>
      <c r="H31" s="6"/>
      <c r="I31" s="11">
        <v>2</v>
      </c>
      <c r="J31" s="9">
        <f t="shared" si="1"/>
        <v>607.68791383999996</v>
      </c>
      <c r="K31" s="9">
        <v>29776.707778159998</v>
      </c>
    </row>
    <row r="32" spans="1:11" ht="15" customHeight="1">
      <c r="A32" s="3">
        <v>30</v>
      </c>
      <c r="B32" s="2" t="s">
        <v>4</v>
      </c>
      <c r="C32" s="2" t="s">
        <v>34</v>
      </c>
      <c r="D32" s="2">
        <v>1958</v>
      </c>
      <c r="E32" s="2">
        <v>46.1</v>
      </c>
      <c r="F32" s="10">
        <v>57172.275860000002</v>
      </c>
      <c r="G32" s="6"/>
      <c r="H32" s="6"/>
      <c r="I32" s="11">
        <v>2</v>
      </c>
      <c r="J32" s="9">
        <f t="shared" si="1"/>
        <v>1143.4455172</v>
      </c>
      <c r="K32" s="9">
        <v>56028.8303428</v>
      </c>
    </row>
    <row r="33" spans="1:11" ht="15" customHeight="1">
      <c r="A33" s="3">
        <v>31</v>
      </c>
      <c r="B33" s="2" t="s">
        <v>4</v>
      </c>
      <c r="C33" s="2" t="s">
        <v>35</v>
      </c>
      <c r="D33" s="2">
        <v>1958</v>
      </c>
      <c r="E33" s="2">
        <v>30</v>
      </c>
      <c r="F33" s="10">
        <v>33440.609384000003</v>
      </c>
      <c r="G33" s="6"/>
      <c r="H33" s="6"/>
      <c r="I33" s="11">
        <v>2</v>
      </c>
      <c r="J33" s="9">
        <f t="shared" si="1"/>
        <v>668.81218768000008</v>
      </c>
      <c r="K33" s="9">
        <v>32771.797196320003</v>
      </c>
    </row>
    <row r="34" spans="1:11" ht="15" customHeight="1">
      <c r="A34" s="27">
        <v>32</v>
      </c>
      <c r="B34" s="28" t="s">
        <v>4</v>
      </c>
      <c r="C34" s="28" t="s">
        <v>36</v>
      </c>
      <c r="D34" s="28">
        <v>1906</v>
      </c>
      <c r="E34" s="28">
        <v>30</v>
      </c>
      <c r="F34" s="29">
        <v>37205.377383999999</v>
      </c>
      <c r="G34" s="6"/>
      <c r="H34" s="6"/>
      <c r="I34" s="11">
        <v>2</v>
      </c>
      <c r="J34" s="9">
        <f t="shared" si="1"/>
        <v>744.10754768000004</v>
      </c>
      <c r="K34" s="9">
        <v>36461.269836319996</v>
      </c>
    </row>
    <row r="35" spans="1:11" ht="15" customHeight="1">
      <c r="A35" s="27">
        <v>33</v>
      </c>
      <c r="B35" s="28" t="s">
        <v>4</v>
      </c>
      <c r="C35" s="28" t="s">
        <v>37</v>
      </c>
      <c r="D35" s="28">
        <v>1910</v>
      </c>
      <c r="E35" s="28">
        <v>80.2</v>
      </c>
      <c r="F35" s="29">
        <v>99462.385399999999</v>
      </c>
      <c r="G35" s="6"/>
      <c r="H35" s="6"/>
      <c r="I35" s="11">
        <v>2</v>
      </c>
      <c r="J35" s="9">
        <f t="shared" si="1"/>
        <v>1989.2477079999999</v>
      </c>
      <c r="K35" s="9">
        <v>97473.137692000004</v>
      </c>
    </row>
    <row r="36" spans="1:11" ht="15" customHeight="1">
      <c r="A36" s="27">
        <v>34</v>
      </c>
      <c r="B36" s="28" t="s">
        <v>4</v>
      </c>
      <c r="C36" s="28" t="s">
        <v>38</v>
      </c>
      <c r="D36" s="28">
        <v>1910</v>
      </c>
      <c r="E36" s="28">
        <v>41.5</v>
      </c>
      <c r="F36" s="29">
        <v>51467.442235999995</v>
      </c>
      <c r="G36" s="6"/>
      <c r="H36" s="6"/>
      <c r="I36" s="11">
        <v>2</v>
      </c>
      <c r="J36" s="9">
        <f t="shared" si="1"/>
        <v>1029.34884472</v>
      </c>
      <c r="K36" s="9">
        <v>50438.093391279996</v>
      </c>
    </row>
    <row r="37" spans="1:11" ht="15" customHeight="1">
      <c r="A37" s="3">
        <v>35</v>
      </c>
      <c r="B37" s="2" t="s">
        <v>4</v>
      </c>
      <c r="C37" s="2" t="s">
        <v>39</v>
      </c>
      <c r="D37" s="2">
        <v>1967</v>
      </c>
      <c r="E37" s="2">
        <v>51.4</v>
      </c>
      <c r="F37" s="10">
        <v>63745.215044000004</v>
      </c>
      <c r="G37" s="6"/>
      <c r="H37" s="6"/>
      <c r="I37" s="11">
        <v>2</v>
      </c>
      <c r="J37" s="9">
        <f t="shared" si="1"/>
        <v>1274.9043008800002</v>
      </c>
      <c r="K37" s="9">
        <v>62470.310743120004</v>
      </c>
    </row>
    <row r="38" spans="1:11" ht="15" customHeight="1">
      <c r="A38" s="3">
        <v>36</v>
      </c>
      <c r="B38" s="2" t="s">
        <v>4</v>
      </c>
      <c r="C38" s="2" t="s">
        <v>40</v>
      </c>
      <c r="D38" s="2">
        <v>1967</v>
      </c>
      <c r="E38" s="2">
        <v>39.6</v>
      </c>
      <c r="F38" s="10">
        <v>49111.110439999997</v>
      </c>
      <c r="G38" s="6"/>
      <c r="H38" s="6"/>
      <c r="I38" s="11">
        <v>2</v>
      </c>
      <c r="J38" s="9">
        <f t="shared" si="1"/>
        <v>982.22220879999998</v>
      </c>
      <c r="K38" s="9">
        <v>48128.888231199999</v>
      </c>
    </row>
    <row r="39" spans="1:11" ht="15" customHeight="1">
      <c r="A39" s="30">
        <v>37</v>
      </c>
      <c r="B39" s="2" t="s">
        <v>4</v>
      </c>
      <c r="C39" s="2" t="s">
        <v>41</v>
      </c>
      <c r="D39" s="2">
        <v>1973</v>
      </c>
      <c r="E39" s="2">
        <v>34.5</v>
      </c>
      <c r="F39" s="10">
        <v>42786.184952000003</v>
      </c>
      <c r="G39" s="6"/>
      <c r="H39" s="6"/>
      <c r="I39" s="11">
        <v>2</v>
      </c>
      <c r="J39" s="9">
        <f t="shared" si="1"/>
        <v>855.72369904000004</v>
      </c>
      <c r="K39" s="9">
        <v>41930.461252960005</v>
      </c>
    </row>
    <row r="40" spans="1:11" ht="15" customHeight="1">
      <c r="A40" s="30">
        <v>38</v>
      </c>
      <c r="B40" s="2" t="s">
        <v>4</v>
      </c>
      <c r="C40" s="2" t="s">
        <v>42</v>
      </c>
      <c r="D40" s="2">
        <v>1962</v>
      </c>
      <c r="E40" s="2">
        <v>35.9</v>
      </c>
      <c r="F40" s="10">
        <v>44522.434487999999</v>
      </c>
      <c r="G40" s="6"/>
      <c r="H40" s="6"/>
      <c r="I40" s="11">
        <v>2</v>
      </c>
      <c r="J40" s="9">
        <f t="shared" si="1"/>
        <v>890.44868975999998</v>
      </c>
      <c r="K40" s="9">
        <v>43631.985798239999</v>
      </c>
    </row>
    <row r="41" spans="1:11" ht="15" customHeight="1">
      <c r="A41" s="30">
        <v>39</v>
      </c>
      <c r="B41" s="2" t="s">
        <v>4</v>
      </c>
      <c r="C41" s="2" t="s">
        <v>43</v>
      </c>
      <c r="D41" s="2"/>
      <c r="E41" s="2">
        <v>59.5</v>
      </c>
      <c r="F41" s="10">
        <v>73790.662903999997</v>
      </c>
      <c r="G41" s="6"/>
      <c r="H41" s="6"/>
      <c r="I41" s="11">
        <v>2</v>
      </c>
      <c r="J41" s="9">
        <f t="shared" si="1"/>
        <v>1475.81325808</v>
      </c>
      <c r="K41" s="9">
        <v>72314.849645919996</v>
      </c>
    </row>
    <row r="42" spans="1:11" ht="15" customHeight="1">
      <c r="A42" s="30">
        <v>40</v>
      </c>
      <c r="B42" s="2" t="s">
        <v>4</v>
      </c>
      <c r="C42" s="2" t="s">
        <v>44</v>
      </c>
      <c r="D42" s="2">
        <v>185</v>
      </c>
      <c r="E42" s="2">
        <v>37</v>
      </c>
      <c r="F42" s="10">
        <v>45886.644271999998</v>
      </c>
      <c r="G42" s="6"/>
      <c r="H42" s="6"/>
      <c r="I42" s="11">
        <v>2</v>
      </c>
      <c r="J42" s="9">
        <f t="shared" si="1"/>
        <v>917.7328854399999</v>
      </c>
      <c r="K42" s="9">
        <v>44968.911386560001</v>
      </c>
    </row>
    <row r="43" spans="1:11" ht="15" customHeight="1">
      <c r="A43" s="30">
        <v>41</v>
      </c>
      <c r="B43" s="2" t="s">
        <v>17</v>
      </c>
      <c r="C43" s="2" t="s">
        <v>45</v>
      </c>
      <c r="D43" s="2">
        <v>1989</v>
      </c>
      <c r="E43" s="2">
        <v>96</v>
      </c>
      <c r="F43" s="10">
        <v>119057.215312</v>
      </c>
      <c r="G43" s="6"/>
      <c r="H43" s="6"/>
      <c r="I43" s="11">
        <v>2</v>
      </c>
      <c r="J43" s="9">
        <f t="shared" si="1"/>
        <v>2381.1443062399999</v>
      </c>
      <c r="K43" s="9">
        <v>116676.07100575999</v>
      </c>
    </row>
    <row r="44" spans="1:11" ht="15" customHeight="1">
      <c r="A44" s="30">
        <v>42</v>
      </c>
      <c r="B44" s="22" t="s">
        <v>4</v>
      </c>
      <c r="C44" s="22" t="s">
        <v>46</v>
      </c>
      <c r="D44" s="22">
        <v>1983</v>
      </c>
      <c r="E44" s="22">
        <v>32.299999999999997</v>
      </c>
      <c r="F44" s="23">
        <v>40057.794195999995</v>
      </c>
      <c r="G44" s="24" t="s">
        <v>88</v>
      </c>
      <c r="H44" s="6"/>
      <c r="I44" s="11">
        <v>2</v>
      </c>
      <c r="J44" s="9">
        <f t="shared" si="1"/>
        <v>801.15588391999995</v>
      </c>
      <c r="K44" s="9">
        <v>39256.638312079995</v>
      </c>
    </row>
    <row r="45" spans="1:11" ht="15" customHeight="1">
      <c r="A45" s="30">
        <v>43</v>
      </c>
      <c r="B45" s="2" t="s">
        <v>4</v>
      </c>
      <c r="C45" s="2" t="s">
        <v>47</v>
      </c>
      <c r="D45" s="2">
        <v>1983</v>
      </c>
      <c r="E45" s="2">
        <v>39.799999999999997</v>
      </c>
      <c r="F45" s="10">
        <v>49359.143344000004</v>
      </c>
      <c r="G45" s="6"/>
      <c r="H45" s="6"/>
      <c r="I45" s="11">
        <v>2</v>
      </c>
      <c r="J45" s="9">
        <f t="shared" si="1"/>
        <v>987.18286688000012</v>
      </c>
      <c r="K45" s="9">
        <v>48371.960477120003</v>
      </c>
    </row>
    <row r="46" spans="1:11" ht="15" customHeight="1">
      <c r="A46" s="30">
        <v>44</v>
      </c>
      <c r="B46" s="2" t="s">
        <v>17</v>
      </c>
      <c r="C46" s="2" t="s">
        <v>48</v>
      </c>
      <c r="D46" s="2">
        <v>1960</v>
      </c>
      <c r="E46" s="2">
        <v>42.3</v>
      </c>
      <c r="F46" s="10">
        <v>52459.583456</v>
      </c>
      <c r="G46" s="6"/>
      <c r="H46" s="6"/>
      <c r="I46" s="11">
        <v>2</v>
      </c>
      <c r="J46" s="9">
        <f t="shared" si="1"/>
        <v>1049.1916691199999</v>
      </c>
      <c r="K46" s="9">
        <v>51410.391786879998</v>
      </c>
    </row>
    <row r="47" spans="1:11" ht="15" customHeight="1">
      <c r="A47" s="31">
        <v>45</v>
      </c>
      <c r="B47" s="2" t="s">
        <v>17</v>
      </c>
      <c r="C47" s="2" t="s">
        <v>49</v>
      </c>
      <c r="D47" s="2">
        <v>1966</v>
      </c>
      <c r="E47" s="2">
        <v>64.3</v>
      </c>
      <c r="F47" s="10">
        <v>79743.539035999987</v>
      </c>
      <c r="G47" s="6"/>
      <c r="H47" s="6"/>
      <c r="I47" s="11">
        <v>2</v>
      </c>
      <c r="J47" s="9">
        <f t="shared" si="1"/>
        <v>1594.8707807199999</v>
      </c>
      <c r="K47" s="9">
        <v>78148.66825527999</v>
      </c>
    </row>
    <row r="48" spans="1:11" ht="15" customHeight="1">
      <c r="A48" s="31">
        <v>46</v>
      </c>
      <c r="B48" s="2" t="s">
        <v>17</v>
      </c>
      <c r="C48" s="2" t="s">
        <v>50</v>
      </c>
      <c r="D48" s="2">
        <v>1965</v>
      </c>
      <c r="E48" s="2">
        <v>48.2</v>
      </c>
      <c r="F48" s="10">
        <v>59776.64056</v>
      </c>
      <c r="G48" s="6"/>
      <c r="H48" s="6"/>
      <c r="I48" s="11">
        <v>2</v>
      </c>
      <c r="J48" s="9">
        <f t="shared" si="1"/>
        <v>1195.5328112</v>
      </c>
      <c r="K48" s="9">
        <v>58581.107748800001</v>
      </c>
    </row>
    <row r="49" spans="1:11" ht="15" customHeight="1">
      <c r="A49" s="31">
        <v>47</v>
      </c>
      <c r="B49" s="2" t="s">
        <v>17</v>
      </c>
      <c r="C49" s="2" t="s">
        <v>51</v>
      </c>
      <c r="D49" s="2">
        <v>1982</v>
      </c>
      <c r="E49" s="2">
        <v>72.8</v>
      </c>
      <c r="F49" s="10">
        <v>90285.052704000002</v>
      </c>
      <c r="G49" s="6"/>
      <c r="H49" s="6"/>
      <c r="I49" s="11">
        <v>2</v>
      </c>
      <c r="J49" s="9">
        <f t="shared" si="1"/>
        <v>1805.7010540799999</v>
      </c>
      <c r="K49" s="9">
        <v>88479.351649920005</v>
      </c>
    </row>
    <row r="50" spans="1:11" ht="15" customHeight="1">
      <c r="A50" s="31">
        <v>48</v>
      </c>
      <c r="B50" s="22" t="s">
        <v>86</v>
      </c>
      <c r="C50" s="22" t="s">
        <v>85</v>
      </c>
      <c r="D50" s="22">
        <v>1984</v>
      </c>
      <c r="E50" s="22">
        <v>78.599999999999994</v>
      </c>
      <c r="F50" s="23">
        <v>97478.093355999998</v>
      </c>
      <c r="G50" s="6"/>
      <c r="H50" s="6"/>
      <c r="I50" s="11">
        <v>2</v>
      </c>
      <c r="J50" s="9">
        <f t="shared" ref="J50:J63" si="2">F50*I50/100</f>
        <v>1949.56186712</v>
      </c>
      <c r="K50" s="9">
        <v>95528.531488879991</v>
      </c>
    </row>
    <row r="51" spans="1:11" ht="15" customHeight="1">
      <c r="A51" s="31">
        <v>49</v>
      </c>
      <c r="B51" s="22" t="s">
        <v>4</v>
      </c>
      <c r="C51" s="22" t="s">
        <v>52</v>
      </c>
      <c r="D51" s="22">
        <v>1979</v>
      </c>
      <c r="E51" s="22">
        <v>41.6</v>
      </c>
      <c r="F51" s="23">
        <v>51591.468291999998</v>
      </c>
      <c r="G51" s="6"/>
      <c r="H51" s="6"/>
      <c r="I51" s="11">
        <v>2</v>
      </c>
      <c r="J51" s="9">
        <f t="shared" si="2"/>
        <v>1031.82936584</v>
      </c>
      <c r="K51" s="9">
        <v>50559.638926159998</v>
      </c>
    </row>
    <row r="52" spans="1:11" ht="15" customHeight="1">
      <c r="A52" s="31">
        <v>50</v>
      </c>
      <c r="B52" s="22" t="s">
        <v>17</v>
      </c>
      <c r="C52" s="22" t="s">
        <v>87</v>
      </c>
      <c r="D52" s="22">
        <v>1977</v>
      </c>
      <c r="E52" s="22">
        <v>79.599999999999994</v>
      </c>
      <c r="F52" s="23">
        <v>98718.277084000001</v>
      </c>
      <c r="G52" s="6"/>
      <c r="H52" s="6"/>
      <c r="I52" s="11">
        <v>2</v>
      </c>
      <c r="J52" s="9">
        <f t="shared" si="2"/>
        <v>1974.36554168</v>
      </c>
      <c r="K52" s="9">
        <v>96743.911542319998</v>
      </c>
    </row>
    <row r="53" spans="1:11" s="26" customFormat="1" ht="15" customHeight="1">
      <c r="A53" s="31">
        <v>51</v>
      </c>
      <c r="B53" s="22" t="s">
        <v>17</v>
      </c>
      <c r="C53" s="22" t="s">
        <v>53</v>
      </c>
      <c r="D53" s="22">
        <v>1977</v>
      </c>
      <c r="E53" s="22">
        <v>84.6</v>
      </c>
      <c r="F53" s="23">
        <v>104919.166912</v>
      </c>
      <c r="G53" s="24"/>
      <c r="H53" s="24"/>
      <c r="I53" s="25">
        <v>2</v>
      </c>
      <c r="J53" s="23">
        <f t="shared" si="2"/>
        <v>2098.3833382399998</v>
      </c>
      <c r="K53" s="23">
        <v>102820.78357376</v>
      </c>
    </row>
    <row r="54" spans="1:11" ht="15" customHeight="1">
      <c r="A54" s="1">
        <v>52</v>
      </c>
      <c r="B54" s="2" t="s">
        <v>17</v>
      </c>
      <c r="C54" s="2" t="s">
        <v>54</v>
      </c>
      <c r="D54" s="2">
        <v>1977</v>
      </c>
      <c r="E54" s="2">
        <v>83.3</v>
      </c>
      <c r="F54" s="10">
        <v>103306.93382800001</v>
      </c>
      <c r="G54" s="6"/>
      <c r="H54" s="6"/>
      <c r="I54" s="11">
        <v>2</v>
      </c>
      <c r="J54" s="9">
        <f t="shared" si="2"/>
        <v>2066.13867656</v>
      </c>
      <c r="K54" s="9">
        <v>101240.79515144</v>
      </c>
    </row>
    <row r="55" spans="1:11" ht="15" customHeight="1">
      <c r="A55" s="1">
        <v>53</v>
      </c>
      <c r="B55" s="2" t="s">
        <v>17</v>
      </c>
      <c r="C55" s="2" t="s">
        <v>55</v>
      </c>
      <c r="D55" s="2">
        <v>1977</v>
      </c>
      <c r="E55" s="2">
        <v>83.6</v>
      </c>
      <c r="F55" s="10">
        <v>103679.00239199999</v>
      </c>
      <c r="G55" s="6"/>
      <c r="H55" s="6"/>
      <c r="I55" s="11">
        <v>2</v>
      </c>
      <c r="J55" s="9">
        <f t="shared" si="2"/>
        <v>2073.5800478399997</v>
      </c>
      <c r="K55" s="9">
        <v>101605.42234415999</v>
      </c>
    </row>
    <row r="56" spans="1:11" ht="15" customHeight="1">
      <c r="A56" s="1">
        <v>54</v>
      </c>
      <c r="B56" s="2" t="s">
        <v>17</v>
      </c>
      <c r="C56" s="2" t="s">
        <v>56</v>
      </c>
      <c r="D56" s="2">
        <v>1977</v>
      </c>
      <c r="E56" s="2">
        <v>84</v>
      </c>
      <c r="F56" s="10">
        <v>104175.06819999999</v>
      </c>
      <c r="G56" s="6"/>
      <c r="H56" s="6"/>
      <c r="I56" s="11">
        <v>2</v>
      </c>
      <c r="J56" s="9">
        <f t="shared" si="2"/>
        <v>2083.5013639999997</v>
      </c>
      <c r="K56" s="9">
        <v>102091.566836</v>
      </c>
    </row>
    <row r="57" spans="1:11" ht="15" customHeight="1">
      <c r="A57" s="1">
        <v>55</v>
      </c>
      <c r="B57" s="2" t="s">
        <v>17</v>
      </c>
      <c r="C57" s="8" t="s">
        <v>89</v>
      </c>
      <c r="D57" s="2">
        <v>1982</v>
      </c>
      <c r="E57" s="2">
        <v>88</v>
      </c>
      <c r="F57" s="10">
        <v>109135.7743</v>
      </c>
      <c r="G57" s="6"/>
      <c r="H57" s="6"/>
      <c r="I57" s="11">
        <v>2</v>
      </c>
      <c r="J57" s="9">
        <f t="shared" si="2"/>
        <v>2182.7154860000001</v>
      </c>
      <c r="K57" s="9">
        <v>106953.058814</v>
      </c>
    </row>
    <row r="58" spans="1:11" ht="15" customHeight="1">
      <c r="A58" s="1">
        <v>56</v>
      </c>
      <c r="B58" s="2" t="s">
        <v>17</v>
      </c>
      <c r="C58" s="2" t="s">
        <v>57</v>
      </c>
      <c r="D58" s="2"/>
      <c r="E58" s="2">
        <v>56</v>
      </c>
      <c r="F58" s="10">
        <v>69450.039064000011</v>
      </c>
      <c r="G58" s="6"/>
      <c r="H58" s="6"/>
      <c r="I58" s="11">
        <v>2</v>
      </c>
      <c r="J58" s="9">
        <f t="shared" si="2"/>
        <v>1389.0007812800002</v>
      </c>
      <c r="K58" s="9">
        <v>68061.038282720008</v>
      </c>
    </row>
    <row r="59" spans="1:11" ht="15" customHeight="1">
      <c r="A59" s="1">
        <v>57</v>
      </c>
      <c r="B59" s="2" t="s">
        <v>17</v>
      </c>
      <c r="C59" s="2" t="s">
        <v>58</v>
      </c>
      <c r="D59" s="2">
        <v>1983</v>
      </c>
      <c r="E59" s="2">
        <v>162</v>
      </c>
      <c r="F59" s="10">
        <v>200909.05324000001</v>
      </c>
      <c r="G59" s="6"/>
      <c r="H59" s="6"/>
      <c r="I59" s="11">
        <v>2</v>
      </c>
      <c r="J59" s="9">
        <f t="shared" si="2"/>
        <v>4018.1810648000001</v>
      </c>
      <c r="K59" s="9">
        <v>196890.8721752</v>
      </c>
    </row>
    <row r="60" spans="1:11" ht="15" customHeight="1">
      <c r="A60" s="1">
        <v>58</v>
      </c>
      <c r="B60" s="2" t="s">
        <v>4</v>
      </c>
      <c r="C60" s="2" t="s">
        <v>59</v>
      </c>
      <c r="D60" s="2">
        <v>1981</v>
      </c>
      <c r="E60" s="2">
        <v>51.2</v>
      </c>
      <c r="F60" s="10">
        <v>63497.182140000004</v>
      </c>
      <c r="G60" s="6"/>
      <c r="H60" s="6"/>
      <c r="I60" s="11">
        <v>2</v>
      </c>
      <c r="J60" s="9">
        <f t="shared" si="2"/>
        <v>1269.9436428000001</v>
      </c>
      <c r="K60" s="9">
        <v>62227.238497200007</v>
      </c>
    </row>
    <row r="61" spans="1:11" ht="15" customHeight="1">
      <c r="A61" s="1">
        <v>59</v>
      </c>
      <c r="B61" s="2" t="s">
        <v>17</v>
      </c>
      <c r="C61" s="2" t="s">
        <v>60</v>
      </c>
      <c r="D61" s="2">
        <v>1982</v>
      </c>
      <c r="E61" s="2">
        <v>98.5</v>
      </c>
      <c r="F61" s="10">
        <v>122157.66502800002</v>
      </c>
      <c r="G61" s="6"/>
      <c r="H61" s="6"/>
      <c r="I61" s="11">
        <v>2</v>
      </c>
      <c r="J61" s="9">
        <f t="shared" si="2"/>
        <v>2443.1533005600004</v>
      </c>
      <c r="K61" s="9">
        <v>119714.51172744001</v>
      </c>
    </row>
    <row r="62" spans="1:11" ht="15" customHeight="1">
      <c r="A62" s="1">
        <v>60</v>
      </c>
      <c r="B62" s="2" t="s">
        <v>17</v>
      </c>
      <c r="C62" s="2" t="s">
        <v>61</v>
      </c>
      <c r="D62" s="2">
        <v>1982</v>
      </c>
      <c r="E62" s="2">
        <v>106</v>
      </c>
      <c r="F62" s="10">
        <v>131459.00457200001</v>
      </c>
      <c r="G62" s="6"/>
      <c r="H62" s="6"/>
      <c r="I62" s="11">
        <v>2</v>
      </c>
      <c r="J62" s="9">
        <f t="shared" si="2"/>
        <v>2629.1800914400001</v>
      </c>
      <c r="K62" s="9">
        <v>128829.82448056001</v>
      </c>
    </row>
    <row r="63" spans="1:11" ht="15" customHeight="1">
      <c r="A63" s="1">
        <v>61</v>
      </c>
      <c r="B63" s="2" t="s">
        <v>4</v>
      </c>
      <c r="C63" s="2" t="s">
        <v>62</v>
      </c>
      <c r="D63" s="2">
        <v>1980</v>
      </c>
      <c r="E63" s="2">
        <v>60.5</v>
      </c>
      <c r="F63" s="10">
        <v>75030.846632000001</v>
      </c>
      <c r="G63" s="6"/>
      <c r="H63" s="6"/>
      <c r="I63" s="11">
        <v>2</v>
      </c>
      <c r="J63" s="9">
        <f t="shared" si="2"/>
        <v>1500.61693264</v>
      </c>
      <c r="K63" s="9">
        <v>73530.229699360003</v>
      </c>
    </row>
    <row r="64" spans="1:11" ht="16.5" customHeight="1">
      <c r="A64" s="1">
        <v>62</v>
      </c>
      <c r="B64" s="8" t="s">
        <v>71</v>
      </c>
      <c r="C64" s="8" t="s">
        <v>72</v>
      </c>
      <c r="D64" s="2">
        <v>2015</v>
      </c>
      <c r="E64" s="13">
        <v>1529.2</v>
      </c>
      <c r="F64" s="10"/>
      <c r="G64" s="6">
        <v>37544458.869999997</v>
      </c>
      <c r="H64" s="10">
        <v>41009276</v>
      </c>
      <c r="I64" s="11">
        <v>1</v>
      </c>
      <c r="J64" s="9">
        <v>28873.48</v>
      </c>
      <c r="K64" s="9">
        <f t="shared" ref="K64:K70" si="3">H64-G64-J64</f>
        <v>3435943.6500000027</v>
      </c>
    </row>
    <row r="65" spans="1:11" ht="15" customHeight="1">
      <c r="A65" s="1">
        <v>63</v>
      </c>
      <c r="B65" s="8" t="s">
        <v>71</v>
      </c>
      <c r="C65" s="8" t="s">
        <v>73</v>
      </c>
      <c r="D65" s="2">
        <v>2015</v>
      </c>
      <c r="E65" s="14">
        <v>1503</v>
      </c>
      <c r="F65" s="10"/>
      <c r="G65" s="6">
        <v>38728080.979999997</v>
      </c>
      <c r="H65" s="10">
        <v>43232550</v>
      </c>
      <c r="I65" s="11">
        <v>1</v>
      </c>
      <c r="J65" s="9">
        <v>37537.24</v>
      </c>
      <c r="K65" s="9">
        <f t="shared" si="3"/>
        <v>4466931.7800000031</v>
      </c>
    </row>
    <row r="66" spans="1:11" ht="15" customHeight="1">
      <c r="A66" s="1">
        <v>64</v>
      </c>
      <c r="B66" s="8" t="s">
        <v>71</v>
      </c>
      <c r="C66" s="8" t="s">
        <v>74</v>
      </c>
      <c r="D66" s="2">
        <v>2015</v>
      </c>
      <c r="E66" s="14">
        <v>1117</v>
      </c>
      <c r="F66" s="10"/>
      <c r="G66" s="6">
        <v>17909124.760000002</v>
      </c>
      <c r="H66" s="10">
        <v>29817394</v>
      </c>
      <c r="I66" s="11">
        <v>1</v>
      </c>
      <c r="J66" s="9">
        <v>99235.58</v>
      </c>
      <c r="K66" s="9">
        <f t="shared" si="3"/>
        <v>11809033.659999998</v>
      </c>
    </row>
    <row r="67" spans="1:11" ht="15" customHeight="1">
      <c r="A67" s="7">
        <v>65</v>
      </c>
      <c r="B67" s="8" t="s">
        <v>71</v>
      </c>
      <c r="C67" s="5" t="s">
        <v>75</v>
      </c>
      <c r="D67" s="8">
        <v>2015</v>
      </c>
      <c r="E67" s="8">
        <v>197.1</v>
      </c>
      <c r="F67" s="10"/>
      <c r="G67" s="11">
        <v>940873.2</v>
      </c>
      <c r="H67" s="10">
        <v>5755922</v>
      </c>
      <c r="I67" s="11">
        <v>1</v>
      </c>
      <c r="J67" s="9">
        <v>48150.49</v>
      </c>
      <c r="K67" s="9">
        <f t="shared" si="3"/>
        <v>4766898.3099999996</v>
      </c>
    </row>
    <row r="68" spans="1:11" ht="15" customHeight="1">
      <c r="A68" s="7">
        <v>66</v>
      </c>
      <c r="B68" s="8" t="s">
        <v>71</v>
      </c>
      <c r="C68" s="5" t="s">
        <v>76</v>
      </c>
      <c r="D68" s="8">
        <v>2015</v>
      </c>
      <c r="E68" s="8">
        <v>192.2</v>
      </c>
      <c r="F68" s="10"/>
      <c r="G68" s="6"/>
      <c r="H68" s="10">
        <v>6245587.0499999998</v>
      </c>
      <c r="I68" s="11">
        <v>1</v>
      </c>
      <c r="J68" s="9">
        <v>57251.21</v>
      </c>
      <c r="K68" s="9">
        <f t="shared" si="3"/>
        <v>6188335.8399999999</v>
      </c>
    </row>
    <row r="69" spans="1:11" ht="15" customHeight="1">
      <c r="A69" s="7">
        <v>67</v>
      </c>
      <c r="B69" s="8" t="s">
        <v>71</v>
      </c>
      <c r="C69" s="5" t="s">
        <v>77</v>
      </c>
      <c r="D69" s="8">
        <v>2015</v>
      </c>
      <c r="E69" s="8">
        <v>192.6</v>
      </c>
      <c r="F69" s="10"/>
      <c r="G69" s="6"/>
      <c r="H69" s="10">
        <v>6258585.1500000004</v>
      </c>
      <c r="I69" s="11">
        <v>1</v>
      </c>
      <c r="J69" s="9">
        <v>57370.39</v>
      </c>
      <c r="K69" s="9">
        <f t="shared" si="3"/>
        <v>6201214.7600000007</v>
      </c>
    </row>
    <row r="70" spans="1:11" ht="15" customHeight="1">
      <c r="A70" s="7">
        <v>68</v>
      </c>
      <c r="B70" s="8" t="s">
        <v>71</v>
      </c>
      <c r="C70" s="5" t="s">
        <v>78</v>
      </c>
      <c r="D70" s="8">
        <v>2015</v>
      </c>
      <c r="E70" s="8">
        <v>192.2</v>
      </c>
      <c r="F70" s="10"/>
      <c r="G70" s="11">
        <v>2339658</v>
      </c>
      <c r="H70" s="10">
        <v>6245587.0499999998</v>
      </c>
      <c r="I70" s="11">
        <v>1</v>
      </c>
      <c r="J70" s="9">
        <v>35804.35</v>
      </c>
      <c r="K70" s="9">
        <f t="shared" si="3"/>
        <v>3870124.6999999997</v>
      </c>
    </row>
    <row r="71" spans="1:11" ht="15" customHeight="1">
      <c r="A71" s="1">
        <v>69</v>
      </c>
      <c r="B71" s="8" t="s">
        <v>71</v>
      </c>
      <c r="C71" s="5" t="s">
        <v>79</v>
      </c>
      <c r="D71" s="8">
        <v>2015</v>
      </c>
      <c r="E71" s="2">
        <v>217.6</v>
      </c>
      <c r="F71" s="10"/>
      <c r="G71" s="11">
        <v>1767741.6</v>
      </c>
      <c r="H71" s="10">
        <v>7070966.4000000004</v>
      </c>
      <c r="I71" s="11">
        <v>1</v>
      </c>
      <c r="J71" s="9">
        <v>48612.89</v>
      </c>
      <c r="K71" s="9">
        <f t="shared" ref="K71:K72" si="4">H71-G71-J71</f>
        <v>5254611.9100000011</v>
      </c>
    </row>
    <row r="72" spans="1:11" ht="15" customHeight="1">
      <c r="A72" s="1">
        <v>70</v>
      </c>
      <c r="B72" s="8" t="s">
        <v>71</v>
      </c>
      <c r="C72" s="5" t="s">
        <v>80</v>
      </c>
      <c r="D72" s="8">
        <v>2015</v>
      </c>
      <c r="E72" s="2">
        <v>562</v>
      </c>
      <c r="F72" s="10"/>
      <c r="G72" s="6">
        <v>1743422.08</v>
      </c>
      <c r="H72" s="10">
        <v>16080865</v>
      </c>
      <c r="I72" s="11">
        <v>1</v>
      </c>
      <c r="J72" s="18">
        <v>131426.56</v>
      </c>
      <c r="K72" s="9">
        <f t="shared" si="4"/>
        <v>14206016.359999999</v>
      </c>
    </row>
    <row r="73" spans="1:11" ht="15" customHeight="1">
      <c r="A73" s="20"/>
      <c r="B73" s="21" t="s">
        <v>4</v>
      </c>
      <c r="C73" s="21" t="s">
        <v>63</v>
      </c>
      <c r="D73" s="8"/>
      <c r="E73" s="8"/>
      <c r="F73" s="10"/>
      <c r="G73" s="6"/>
      <c r="H73" s="10" t="s">
        <v>83</v>
      </c>
      <c r="I73" s="11"/>
      <c r="J73" s="18"/>
      <c r="K73" s="9"/>
    </row>
    <row r="74" spans="1:11" ht="15" customHeight="1">
      <c r="A74" s="20"/>
      <c r="B74" s="21" t="s">
        <v>4</v>
      </c>
      <c r="C74" s="21" t="s">
        <v>82</v>
      </c>
      <c r="D74" s="8"/>
      <c r="E74" s="8"/>
      <c r="F74" s="10"/>
      <c r="G74" s="6"/>
      <c r="H74" s="10" t="s">
        <v>84</v>
      </c>
      <c r="I74" s="11"/>
      <c r="J74" s="18"/>
      <c r="K74" s="9"/>
    </row>
    <row r="75" spans="1:11" ht="15" customHeight="1">
      <c r="A75" s="7"/>
      <c r="B75" s="8"/>
      <c r="C75" s="5"/>
      <c r="D75" s="8"/>
      <c r="E75" s="8"/>
      <c r="F75" s="10"/>
      <c r="G75" s="6"/>
      <c r="H75" s="10"/>
      <c r="I75" s="11"/>
      <c r="J75" s="18"/>
      <c r="K75" s="9"/>
    </row>
    <row r="76" spans="1:11" ht="15" customHeight="1">
      <c r="A76" s="7"/>
      <c r="B76" s="8"/>
      <c r="C76" s="5"/>
      <c r="D76" s="8"/>
      <c r="E76" s="8"/>
      <c r="F76" s="10"/>
      <c r="G76" s="6"/>
      <c r="H76" s="10"/>
      <c r="I76" s="11"/>
      <c r="J76" s="18"/>
      <c r="K76" s="9"/>
    </row>
    <row r="77" spans="1:11" ht="15" customHeight="1">
      <c r="A77" s="1"/>
      <c r="B77" s="1" t="s">
        <v>64</v>
      </c>
      <c r="C77" s="1"/>
      <c r="D77" s="1"/>
      <c r="E77" s="4">
        <v>9410.4600000000064</v>
      </c>
      <c r="F77" s="12">
        <v>11172399.4962088</v>
      </c>
      <c r="G77" s="15">
        <f>SUM(G3:G72)</f>
        <v>100973359.48999999</v>
      </c>
      <c r="H77" s="17">
        <f>SUM(H3:H72)</f>
        <v>161716732.65000001</v>
      </c>
      <c r="I77" s="15"/>
      <c r="J77" s="16">
        <f>SUM(J3:J72)</f>
        <v>618165.33542193659</v>
      </c>
      <c r="K77" s="16">
        <f>SUM(K3:K72)</f>
        <v>64229569.001520149</v>
      </c>
    </row>
    <row r="79" spans="1:11"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3"/>
  <sheetViews>
    <sheetView tabSelected="1" view="pageBreakPreview" zoomScaleSheetLayoutView="100" workbookViewId="0">
      <selection activeCell="C75" sqref="C75"/>
    </sheetView>
  </sheetViews>
  <sheetFormatPr defaultRowHeight="15"/>
  <cols>
    <col min="1" max="1" width="5.7109375" customWidth="1"/>
    <col min="2" max="2" width="21.42578125" customWidth="1"/>
    <col min="3" max="3" width="70.7109375" customWidth="1"/>
    <col min="4" max="4" width="10.28515625" customWidth="1"/>
    <col min="5" max="5" width="12.7109375" customWidth="1"/>
    <col min="6" max="6" width="7" customWidth="1"/>
  </cols>
  <sheetData>
    <row r="1" spans="1:6" ht="67.5" customHeight="1">
      <c r="A1" s="41"/>
      <c r="B1" s="41"/>
      <c r="C1" s="41"/>
      <c r="D1" s="47" t="s">
        <v>150</v>
      </c>
      <c r="E1" s="47"/>
      <c r="F1" s="47"/>
    </row>
    <row r="2" spans="1:6" ht="41.25" customHeight="1">
      <c r="A2" s="40"/>
      <c r="B2" s="48" t="s">
        <v>151</v>
      </c>
      <c r="C2" s="48"/>
      <c r="D2" s="48"/>
      <c r="E2" s="48"/>
      <c r="F2" s="40"/>
    </row>
    <row r="3" spans="1:6" ht="26.25" customHeight="1">
      <c r="A3" s="32" t="s">
        <v>0</v>
      </c>
      <c r="B3" s="32" t="s">
        <v>1</v>
      </c>
      <c r="C3" s="32" t="s">
        <v>91</v>
      </c>
      <c r="D3" s="32" t="s">
        <v>2</v>
      </c>
      <c r="E3" s="32" t="s">
        <v>3</v>
      </c>
    </row>
    <row r="4" spans="1:6" ht="15" customHeight="1">
      <c r="A4" s="7">
        <v>1</v>
      </c>
      <c r="B4" s="8" t="s">
        <v>4</v>
      </c>
      <c r="C4" s="8" t="s">
        <v>5</v>
      </c>
      <c r="D4" s="8">
        <v>1974</v>
      </c>
      <c r="E4" s="8">
        <v>60.3</v>
      </c>
    </row>
    <row r="5" spans="1:6" ht="15" customHeight="1">
      <c r="A5" s="7">
        <v>2</v>
      </c>
      <c r="B5" s="8" t="s">
        <v>4</v>
      </c>
      <c r="C5" s="8" t="s">
        <v>6</v>
      </c>
      <c r="D5" s="8">
        <v>1977</v>
      </c>
      <c r="E5" s="8">
        <v>51.5</v>
      </c>
    </row>
    <row r="6" spans="1:6" ht="15" customHeight="1">
      <c r="A6" s="7">
        <v>3</v>
      </c>
      <c r="B6" s="8" t="s">
        <v>4</v>
      </c>
      <c r="C6" s="8" t="s">
        <v>82</v>
      </c>
      <c r="D6" s="8">
        <v>1977</v>
      </c>
      <c r="E6" s="8">
        <v>60.8</v>
      </c>
    </row>
    <row r="7" spans="1:6" ht="15" customHeight="1">
      <c r="A7" s="7">
        <v>4</v>
      </c>
      <c r="B7" s="8" t="s">
        <v>4</v>
      </c>
      <c r="C7" s="8" t="s">
        <v>7</v>
      </c>
      <c r="D7" s="8">
        <v>1979</v>
      </c>
      <c r="E7" s="8">
        <v>45.2</v>
      </c>
    </row>
    <row r="8" spans="1:6" ht="15" customHeight="1">
      <c r="A8" s="7">
        <v>5</v>
      </c>
      <c r="B8" s="8" t="s">
        <v>4</v>
      </c>
      <c r="C8" s="8" t="s">
        <v>8</v>
      </c>
      <c r="D8" s="8">
        <v>1983</v>
      </c>
      <c r="E8" s="8">
        <v>45</v>
      </c>
    </row>
    <row r="9" spans="1:6" ht="15" customHeight="1">
      <c r="A9" s="7">
        <v>6</v>
      </c>
      <c r="B9" s="8" t="s">
        <v>4</v>
      </c>
      <c r="C9" s="8" t="s">
        <v>9</v>
      </c>
      <c r="D9" s="8">
        <v>1983</v>
      </c>
      <c r="E9" s="8">
        <v>45</v>
      </c>
    </row>
    <row r="10" spans="1:6" ht="15" customHeight="1">
      <c r="A10" s="7">
        <v>7</v>
      </c>
      <c r="B10" s="8" t="s">
        <v>4</v>
      </c>
      <c r="C10" s="8" t="s">
        <v>10</v>
      </c>
      <c r="D10" s="8">
        <v>1984</v>
      </c>
      <c r="E10" s="8">
        <v>64.099999999999994</v>
      </c>
    </row>
    <row r="11" spans="1:6" ht="15" customHeight="1">
      <c r="A11" s="7">
        <v>8</v>
      </c>
      <c r="B11" s="8" t="s">
        <v>4</v>
      </c>
      <c r="C11" s="8" t="s">
        <v>11</v>
      </c>
      <c r="D11" s="8">
        <v>1984</v>
      </c>
      <c r="E11" s="8">
        <v>47.6</v>
      </c>
    </row>
    <row r="12" spans="1:6" ht="15" customHeight="1">
      <c r="A12" s="7">
        <v>9</v>
      </c>
      <c r="B12" s="8" t="s">
        <v>4</v>
      </c>
      <c r="C12" s="8" t="s">
        <v>12</v>
      </c>
      <c r="D12" s="8">
        <v>1995</v>
      </c>
      <c r="E12" s="8">
        <v>36.1</v>
      </c>
    </row>
    <row r="13" spans="1:6" ht="15" customHeight="1">
      <c r="A13" s="7">
        <v>10</v>
      </c>
      <c r="B13" s="8" t="s">
        <v>4</v>
      </c>
      <c r="C13" s="8" t="s">
        <v>13</v>
      </c>
      <c r="D13" s="8">
        <v>1995</v>
      </c>
      <c r="E13" s="8">
        <v>55.3</v>
      </c>
    </row>
    <row r="14" spans="1:6" ht="15" customHeight="1">
      <c r="A14" s="7">
        <v>11</v>
      </c>
      <c r="B14" s="8" t="s">
        <v>4</v>
      </c>
      <c r="C14" s="8" t="s">
        <v>14</v>
      </c>
      <c r="D14" s="8">
        <v>1972</v>
      </c>
      <c r="E14" s="8">
        <v>61.1</v>
      </c>
    </row>
    <row r="15" spans="1:6" ht="15" customHeight="1">
      <c r="A15" s="7">
        <v>12</v>
      </c>
      <c r="B15" s="8" t="s">
        <v>4</v>
      </c>
      <c r="C15" s="8" t="s">
        <v>15</v>
      </c>
      <c r="D15" s="8">
        <v>1967</v>
      </c>
      <c r="E15" s="8">
        <v>43.6</v>
      </c>
    </row>
    <row r="16" spans="1:6" ht="15" customHeight="1">
      <c r="A16" s="3">
        <v>13</v>
      </c>
      <c r="B16" s="8" t="s">
        <v>4</v>
      </c>
      <c r="C16" s="8" t="s">
        <v>16</v>
      </c>
      <c r="D16" s="8">
        <v>1964</v>
      </c>
      <c r="E16" s="8">
        <v>48.1</v>
      </c>
    </row>
    <row r="17" spans="1:5" ht="15" customHeight="1">
      <c r="A17" s="3">
        <v>14</v>
      </c>
      <c r="B17" s="8" t="s">
        <v>4</v>
      </c>
      <c r="C17" s="8" t="s">
        <v>18</v>
      </c>
      <c r="D17" s="8">
        <v>1963</v>
      </c>
      <c r="E17" s="8">
        <v>44.5</v>
      </c>
    </row>
    <row r="18" spans="1:5" ht="15" customHeight="1">
      <c r="A18" s="3">
        <v>15</v>
      </c>
      <c r="B18" s="8" t="s">
        <v>4</v>
      </c>
      <c r="C18" s="8" t="s">
        <v>19</v>
      </c>
      <c r="D18" s="8">
        <v>1963</v>
      </c>
      <c r="E18" s="8">
        <v>40.4</v>
      </c>
    </row>
    <row r="19" spans="1:5" ht="15" customHeight="1">
      <c r="A19" s="3">
        <v>16</v>
      </c>
      <c r="B19" s="8" t="s">
        <v>4</v>
      </c>
      <c r="C19" s="8" t="s">
        <v>20</v>
      </c>
      <c r="D19" s="8">
        <v>1966</v>
      </c>
      <c r="E19" s="8">
        <v>42</v>
      </c>
    </row>
    <row r="20" spans="1:5" ht="15" customHeight="1">
      <c r="A20" s="3">
        <v>17</v>
      </c>
      <c r="B20" s="8" t="s">
        <v>4</v>
      </c>
      <c r="C20" s="8" t="s">
        <v>21</v>
      </c>
      <c r="D20" s="8">
        <v>1970</v>
      </c>
      <c r="E20" s="8">
        <v>54</v>
      </c>
    </row>
    <row r="21" spans="1:5" ht="15" customHeight="1">
      <c r="A21" s="3">
        <v>18</v>
      </c>
      <c r="B21" s="8" t="s">
        <v>4</v>
      </c>
      <c r="C21" s="8" t="s">
        <v>22</v>
      </c>
      <c r="D21" s="8">
        <v>1960</v>
      </c>
      <c r="E21" s="8">
        <v>37.200000000000003</v>
      </c>
    </row>
    <row r="22" spans="1:5" ht="15" customHeight="1">
      <c r="A22" s="3">
        <v>19</v>
      </c>
      <c r="B22" s="8" t="s">
        <v>4</v>
      </c>
      <c r="C22" s="8" t="s">
        <v>23</v>
      </c>
      <c r="D22" s="8">
        <v>1960</v>
      </c>
      <c r="E22" s="8">
        <v>37.200000000000003</v>
      </c>
    </row>
    <row r="23" spans="1:5" ht="15" customHeight="1">
      <c r="A23" s="3">
        <v>20</v>
      </c>
      <c r="B23" s="8" t="s">
        <v>4</v>
      </c>
      <c r="C23" s="8" t="s">
        <v>24</v>
      </c>
      <c r="D23" s="8">
        <v>1962</v>
      </c>
      <c r="E23" s="8">
        <v>30.7</v>
      </c>
    </row>
    <row r="24" spans="1:5" ht="15" customHeight="1">
      <c r="A24" s="3">
        <v>21</v>
      </c>
      <c r="B24" s="8" t="s">
        <v>4</v>
      </c>
      <c r="C24" s="8" t="s">
        <v>25</v>
      </c>
      <c r="D24" s="8">
        <v>1962</v>
      </c>
      <c r="E24" s="8">
        <v>42.7</v>
      </c>
    </row>
    <row r="25" spans="1:5" ht="15" customHeight="1">
      <c r="A25" s="3">
        <v>22</v>
      </c>
      <c r="B25" s="8" t="s">
        <v>4</v>
      </c>
      <c r="C25" s="8" t="s">
        <v>26</v>
      </c>
      <c r="D25" s="8">
        <v>1963</v>
      </c>
      <c r="E25" s="8">
        <v>31.3</v>
      </c>
    </row>
    <row r="26" spans="1:5" ht="15" customHeight="1">
      <c r="A26" s="3">
        <v>23</v>
      </c>
      <c r="B26" s="8" t="s">
        <v>4</v>
      </c>
      <c r="C26" s="8" t="s">
        <v>27</v>
      </c>
      <c r="D26" s="8">
        <v>1963</v>
      </c>
      <c r="E26" s="8">
        <v>45.3</v>
      </c>
    </row>
    <row r="27" spans="1:5" ht="15" customHeight="1">
      <c r="A27" s="3">
        <v>24</v>
      </c>
      <c r="B27" s="8" t="s">
        <v>4</v>
      </c>
      <c r="C27" s="8" t="s">
        <v>28</v>
      </c>
      <c r="D27" s="8">
        <v>1966</v>
      </c>
      <c r="E27" s="8">
        <v>49.8</v>
      </c>
    </row>
    <row r="28" spans="1:5" ht="15" customHeight="1">
      <c r="A28" s="3">
        <v>25</v>
      </c>
      <c r="B28" s="8" t="s">
        <v>4</v>
      </c>
      <c r="C28" s="8" t="s">
        <v>29</v>
      </c>
      <c r="D28" s="8">
        <v>1902</v>
      </c>
      <c r="E28" s="8">
        <v>31.8</v>
      </c>
    </row>
    <row r="29" spans="1:5" ht="15" customHeight="1">
      <c r="A29" s="3">
        <v>26</v>
      </c>
      <c r="B29" s="8" t="s">
        <v>4</v>
      </c>
      <c r="C29" s="8" t="s">
        <v>30</v>
      </c>
      <c r="D29" s="8">
        <v>1961</v>
      </c>
      <c r="E29" s="8">
        <v>46.7</v>
      </c>
    </row>
    <row r="30" spans="1:5" ht="15" customHeight="1">
      <c r="A30" s="3">
        <v>27</v>
      </c>
      <c r="B30" s="8" t="s">
        <v>4</v>
      </c>
      <c r="C30" s="8" t="s">
        <v>31</v>
      </c>
      <c r="D30" s="8">
        <v>1892</v>
      </c>
      <c r="E30" s="8">
        <v>42.1</v>
      </c>
    </row>
    <row r="31" spans="1:5" ht="15" customHeight="1">
      <c r="A31" s="3">
        <v>28</v>
      </c>
      <c r="B31" s="8" t="s">
        <v>4</v>
      </c>
      <c r="C31" s="8" t="s">
        <v>32</v>
      </c>
      <c r="D31" s="8">
        <v>1900</v>
      </c>
      <c r="E31" s="8">
        <v>31.8</v>
      </c>
    </row>
    <row r="32" spans="1:5" ht="15" customHeight="1">
      <c r="A32" s="3">
        <v>29</v>
      </c>
      <c r="B32" s="8" t="s">
        <v>17</v>
      </c>
      <c r="C32" s="8" t="s">
        <v>33</v>
      </c>
      <c r="D32" s="8">
        <v>1898</v>
      </c>
      <c r="E32" s="8">
        <v>24.5</v>
      </c>
    </row>
    <row r="33" spans="1:5" ht="15" customHeight="1">
      <c r="A33" s="3">
        <v>30</v>
      </c>
      <c r="B33" s="8" t="s">
        <v>4</v>
      </c>
      <c r="C33" s="8" t="s">
        <v>34</v>
      </c>
      <c r="D33" s="8">
        <v>1958</v>
      </c>
      <c r="E33" s="8">
        <v>46.1</v>
      </c>
    </row>
    <row r="34" spans="1:5" ht="15" customHeight="1">
      <c r="A34" s="3">
        <v>31</v>
      </c>
      <c r="B34" s="8" t="s">
        <v>4</v>
      </c>
      <c r="C34" s="8" t="s">
        <v>35</v>
      </c>
      <c r="D34" s="8">
        <v>1958</v>
      </c>
      <c r="E34" s="8">
        <v>30</v>
      </c>
    </row>
    <row r="35" spans="1:5" ht="15" customHeight="1">
      <c r="A35" s="30">
        <v>32</v>
      </c>
      <c r="B35" s="35" t="s">
        <v>4</v>
      </c>
      <c r="C35" s="35" t="s">
        <v>36</v>
      </c>
      <c r="D35" s="35">
        <v>1906</v>
      </c>
      <c r="E35" s="35">
        <v>30</v>
      </c>
    </row>
    <row r="36" spans="1:5" ht="15" customHeight="1">
      <c r="A36" s="30">
        <v>33</v>
      </c>
      <c r="B36" s="35" t="s">
        <v>4</v>
      </c>
      <c r="C36" s="35" t="s">
        <v>37</v>
      </c>
      <c r="D36" s="35">
        <v>1910</v>
      </c>
      <c r="E36" s="35">
        <v>80.2</v>
      </c>
    </row>
    <row r="37" spans="1:5" ht="15" customHeight="1">
      <c r="A37" s="30">
        <v>34</v>
      </c>
      <c r="B37" s="35" t="s">
        <v>4</v>
      </c>
      <c r="C37" s="35" t="s">
        <v>38</v>
      </c>
      <c r="D37" s="35">
        <v>1910</v>
      </c>
      <c r="E37" s="35">
        <v>41.5</v>
      </c>
    </row>
    <row r="38" spans="1:5" ht="15" customHeight="1">
      <c r="A38" s="3">
        <v>35</v>
      </c>
      <c r="B38" s="8" t="s">
        <v>4</v>
      </c>
      <c r="C38" s="8" t="s">
        <v>39</v>
      </c>
      <c r="D38" s="8">
        <v>1967</v>
      </c>
      <c r="E38" s="8">
        <v>51.4</v>
      </c>
    </row>
    <row r="39" spans="1:5" ht="15" customHeight="1">
      <c r="A39" s="3">
        <v>36</v>
      </c>
      <c r="B39" s="8" t="s">
        <v>4</v>
      </c>
      <c r="C39" s="8" t="s">
        <v>40</v>
      </c>
      <c r="D39" s="8">
        <v>1967</v>
      </c>
      <c r="E39" s="8">
        <v>39.6</v>
      </c>
    </row>
    <row r="40" spans="1:5" ht="15" customHeight="1">
      <c r="A40" s="30">
        <v>37</v>
      </c>
      <c r="B40" s="8" t="s">
        <v>4</v>
      </c>
      <c r="C40" s="8" t="s">
        <v>41</v>
      </c>
      <c r="D40" s="8">
        <v>1973</v>
      </c>
      <c r="E40" s="8">
        <v>34.5</v>
      </c>
    </row>
    <row r="41" spans="1:5" ht="15" customHeight="1">
      <c r="A41" s="30">
        <v>38</v>
      </c>
      <c r="B41" s="8" t="s">
        <v>4</v>
      </c>
      <c r="C41" s="8" t="s">
        <v>42</v>
      </c>
      <c r="D41" s="8">
        <v>1962</v>
      </c>
      <c r="E41" s="8">
        <v>35.9</v>
      </c>
    </row>
    <row r="42" spans="1:5" ht="15" customHeight="1">
      <c r="A42" s="30">
        <v>39</v>
      </c>
      <c r="B42" s="8" t="s">
        <v>4</v>
      </c>
      <c r="C42" s="8" t="s">
        <v>43</v>
      </c>
      <c r="D42" s="8"/>
      <c r="E42" s="8">
        <v>59.5</v>
      </c>
    </row>
    <row r="43" spans="1:5" ht="15" customHeight="1">
      <c r="A43" s="30">
        <v>40</v>
      </c>
      <c r="B43" s="8" t="s">
        <v>4</v>
      </c>
      <c r="C43" s="8" t="s">
        <v>44</v>
      </c>
      <c r="D43" s="8">
        <v>185</v>
      </c>
      <c r="E43" s="8">
        <v>37</v>
      </c>
    </row>
    <row r="44" spans="1:5" ht="15" customHeight="1">
      <c r="A44" s="30">
        <v>41</v>
      </c>
      <c r="B44" s="8" t="s">
        <v>17</v>
      </c>
      <c r="C44" s="8" t="s">
        <v>45</v>
      </c>
      <c r="D44" s="8">
        <v>1989</v>
      </c>
      <c r="E44" s="8">
        <v>96</v>
      </c>
    </row>
    <row r="45" spans="1:5" ht="15" customHeight="1">
      <c r="A45" s="30">
        <v>42</v>
      </c>
      <c r="B45" s="35" t="s">
        <v>4</v>
      </c>
      <c r="C45" s="35" t="s">
        <v>46</v>
      </c>
      <c r="D45" s="35">
        <v>1983</v>
      </c>
      <c r="E45" s="35">
        <v>32.299999999999997</v>
      </c>
    </row>
    <row r="46" spans="1:5" ht="15" customHeight="1">
      <c r="A46" s="30">
        <v>43</v>
      </c>
      <c r="B46" s="8" t="s">
        <v>4</v>
      </c>
      <c r="C46" s="8" t="s">
        <v>47</v>
      </c>
      <c r="D46" s="8">
        <v>1983</v>
      </c>
      <c r="E46" s="8">
        <v>39.799999999999997</v>
      </c>
    </row>
    <row r="47" spans="1:5" ht="15" customHeight="1">
      <c r="A47" s="30">
        <v>44</v>
      </c>
      <c r="B47" s="8" t="s">
        <v>17</v>
      </c>
      <c r="C47" s="8" t="s">
        <v>48</v>
      </c>
      <c r="D47" s="8">
        <v>1960</v>
      </c>
      <c r="E47" s="8">
        <v>42.3</v>
      </c>
    </row>
    <row r="48" spans="1:5">
      <c r="A48" s="31">
        <v>45</v>
      </c>
      <c r="B48" s="8" t="s">
        <v>17</v>
      </c>
      <c r="C48" s="8" t="s">
        <v>49</v>
      </c>
      <c r="D48" s="8">
        <v>1966</v>
      </c>
      <c r="E48" s="8">
        <v>64.3</v>
      </c>
    </row>
    <row r="49" spans="1:5">
      <c r="A49" s="31">
        <v>46</v>
      </c>
      <c r="B49" s="8" t="s">
        <v>17</v>
      </c>
      <c r="C49" s="8" t="s">
        <v>50</v>
      </c>
      <c r="D49" s="8">
        <v>1965</v>
      </c>
      <c r="E49" s="8">
        <v>48.2</v>
      </c>
    </row>
    <row r="50" spans="1:5">
      <c r="A50" s="31">
        <v>47</v>
      </c>
      <c r="B50" s="8" t="s">
        <v>17</v>
      </c>
      <c r="C50" s="8" t="s">
        <v>51</v>
      </c>
      <c r="D50" s="8">
        <v>1982</v>
      </c>
      <c r="E50" s="8">
        <v>72.8</v>
      </c>
    </row>
    <row r="51" spans="1:5">
      <c r="A51" s="31">
        <v>48</v>
      </c>
      <c r="B51" s="35" t="s">
        <v>86</v>
      </c>
      <c r="C51" s="35" t="s">
        <v>85</v>
      </c>
      <c r="D51" s="35">
        <v>1984</v>
      </c>
      <c r="E51" s="35">
        <v>78.599999999999994</v>
      </c>
    </row>
    <row r="52" spans="1:5">
      <c r="A52" s="37">
        <v>49</v>
      </c>
      <c r="B52" s="38" t="s">
        <v>4</v>
      </c>
      <c r="C52" s="38" t="s">
        <v>52</v>
      </c>
      <c r="D52" s="38">
        <v>1979</v>
      </c>
      <c r="E52" s="38">
        <v>41.6</v>
      </c>
    </row>
    <row r="53" spans="1:5">
      <c r="A53" s="31">
        <v>50</v>
      </c>
      <c r="B53" s="35" t="s">
        <v>17</v>
      </c>
      <c r="C53" s="35" t="s">
        <v>87</v>
      </c>
      <c r="D53" s="35">
        <v>1977</v>
      </c>
      <c r="E53" s="35">
        <v>79.599999999999994</v>
      </c>
    </row>
    <row r="54" spans="1:5">
      <c r="A54" s="31">
        <v>51</v>
      </c>
      <c r="B54" s="35" t="s">
        <v>17</v>
      </c>
      <c r="C54" s="35" t="s">
        <v>53</v>
      </c>
      <c r="D54" s="35">
        <v>1977</v>
      </c>
      <c r="E54" s="35">
        <v>84.6</v>
      </c>
    </row>
    <row r="55" spans="1:5">
      <c r="A55" s="7">
        <v>52</v>
      </c>
      <c r="B55" s="8" t="s">
        <v>17</v>
      </c>
      <c r="C55" s="8" t="s">
        <v>54</v>
      </c>
      <c r="D55" s="8">
        <v>1977</v>
      </c>
      <c r="E55" s="8">
        <v>83.3</v>
      </c>
    </row>
    <row r="56" spans="1:5">
      <c r="A56" s="7">
        <v>53</v>
      </c>
      <c r="B56" s="8" t="s">
        <v>17</v>
      </c>
      <c r="C56" s="8" t="s">
        <v>55</v>
      </c>
      <c r="D56" s="8">
        <v>1977</v>
      </c>
      <c r="E56" s="8">
        <v>83.6</v>
      </c>
    </row>
    <row r="57" spans="1:5">
      <c r="A57" s="7">
        <v>54</v>
      </c>
      <c r="B57" s="8" t="s">
        <v>17</v>
      </c>
      <c r="C57" s="8" t="s">
        <v>56</v>
      </c>
      <c r="D57" s="8">
        <v>1977</v>
      </c>
      <c r="E57" s="8">
        <v>84</v>
      </c>
    </row>
    <row r="58" spans="1:5">
      <c r="A58" s="7">
        <v>55</v>
      </c>
      <c r="B58" s="8" t="s">
        <v>17</v>
      </c>
      <c r="C58" s="8" t="s">
        <v>89</v>
      </c>
      <c r="D58" s="8">
        <v>1982</v>
      </c>
      <c r="E58" s="8">
        <v>88</v>
      </c>
    </row>
    <row r="59" spans="1:5" ht="24">
      <c r="A59" s="7">
        <v>56</v>
      </c>
      <c r="B59" s="8" t="s">
        <v>17</v>
      </c>
      <c r="C59" s="8" t="s">
        <v>57</v>
      </c>
      <c r="D59" s="8"/>
      <c r="E59" s="8">
        <v>56</v>
      </c>
    </row>
    <row r="60" spans="1:5" ht="24">
      <c r="A60" s="7">
        <v>57</v>
      </c>
      <c r="B60" s="8" t="s">
        <v>17</v>
      </c>
      <c r="C60" s="8" t="s">
        <v>58</v>
      </c>
      <c r="D60" s="8">
        <v>1983</v>
      </c>
      <c r="E60" s="8">
        <v>162</v>
      </c>
    </row>
    <row r="61" spans="1:5">
      <c r="A61" s="7">
        <v>58</v>
      </c>
      <c r="B61" s="13" t="s">
        <v>4</v>
      </c>
      <c r="C61" s="13" t="s">
        <v>59</v>
      </c>
      <c r="D61" s="13">
        <v>1981</v>
      </c>
      <c r="E61" s="13">
        <v>51.2</v>
      </c>
    </row>
    <row r="62" spans="1:5">
      <c r="A62" s="7">
        <v>59</v>
      </c>
      <c r="B62" s="8" t="s">
        <v>17</v>
      </c>
      <c r="C62" s="8" t="s">
        <v>60</v>
      </c>
      <c r="D62" s="8">
        <v>1982</v>
      </c>
      <c r="E62" s="8">
        <v>98.5</v>
      </c>
    </row>
    <row r="63" spans="1:5">
      <c r="A63" s="7">
        <v>60</v>
      </c>
      <c r="B63" s="8" t="s">
        <v>17</v>
      </c>
      <c r="C63" s="8" t="s">
        <v>61</v>
      </c>
      <c r="D63" s="8">
        <v>1982</v>
      </c>
      <c r="E63" s="8">
        <v>106</v>
      </c>
    </row>
    <row r="64" spans="1:5">
      <c r="A64" s="7">
        <v>61</v>
      </c>
      <c r="B64" s="13" t="s">
        <v>4</v>
      </c>
      <c r="C64" s="13" t="s">
        <v>62</v>
      </c>
      <c r="D64" s="8">
        <v>1980</v>
      </c>
      <c r="E64" s="8">
        <v>60.5</v>
      </c>
    </row>
    <row r="65" spans="1:5">
      <c r="A65" s="7">
        <v>62</v>
      </c>
      <c r="B65" s="8" t="s">
        <v>71</v>
      </c>
      <c r="C65" s="35" t="s">
        <v>93</v>
      </c>
      <c r="D65" s="8">
        <v>2015</v>
      </c>
      <c r="E65" s="13">
        <v>52.4</v>
      </c>
    </row>
    <row r="66" spans="1:5" ht="24">
      <c r="A66" s="7">
        <v>63</v>
      </c>
      <c r="B66" s="8" t="s">
        <v>71</v>
      </c>
      <c r="C66" s="35" t="s">
        <v>94</v>
      </c>
      <c r="D66" s="8">
        <v>2015</v>
      </c>
      <c r="E66" s="13">
        <v>33.5</v>
      </c>
    </row>
    <row r="67" spans="1:5" ht="24">
      <c r="A67" s="7">
        <v>64</v>
      </c>
      <c r="B67" s="8" t="s">
        <v>71</v>
      </c>
      <c r="C67" s="35" t="s">
        <v>92</v>
      </c>
      <c r="D67" s="8">
        <v>2015</v>
      </c>
      <c r="E67" s="13">
        <v>43.3</v>
      </c>
    </row>
    <row r="68" spans="1:5">
      <c r="A68" s="7">
        <v>65</v>
      </c>
      <c r="B68" s="8" t="s">
        <v>71</v>
      </c>
      <c r="C68" s="35" t="s">
        <v>95</v>
      </c>
      <c r="D68" s="8">
        <v>2015</v>
      </c>
      <c r="E68" s="13">
        <v>39.700000000000003</v>
      </c>
    </row>
    <row r="69" spans="1:5">
      <c r="A69" s="7">
        <v>66</v>
      </c>
      <c r="B69" s="8" t="s">
        <v>71</v>
      </c>
      <c r="C69" s="35" t="s">
        <v>96</v>
      </c>
      <c r="D69" s="8">
        <v>2015</v>
      </c>
      <c r="E69" s="13">
        <v>41.7</v>
      </c>
    </row>
    <row r="70" spans="1:5" ht="24">
      <c r="A70" s="7">
        <v>67</v>
      </c>
      <c r="B70" s="8" t="s">
        <v>71</v>
      </c>
      <c r="C70" s="35" t="s">
        <v>97</v>
      </c>
      <c r="D70" s="8">
        <v>2015</v>
      </c>
      <c r="E70" s="14">
        <v>37.6</v>
      </c>
    </row>
    <row r="71" spans="1:5">
      <c r="A71" s="7">
        <v>68</v>
      </c>
      <c r="B71" s="8" t="s">
        <v>71</v>
      </c>
      <c r="C71" s="35" t="s">
        <v>98</v>
      </c>
      <c r="D71" s="8">
        <v>2015</v>
      </c>
      <c r="E71" s="14">
        <v>43.7</v>
      </c>
    </row>
    <row r="72" spans="1:5" ht="24">
      <c r="A72" s="7">
        <v>69</v>
      </c>
      <c r="B72" s="8" t="s">
        <v>71</v>
      </c>
      <c r="C72" s="35" t="s">
        <v>99</v>
      </c>
      <c r="D72" s="8">
        <v>2015</v>
      </c>
      <c r="E72" s="14">
        <v>43.1</v>
      </c>
    </row>
    <row r="73" spans="1:5" ht="24">
      <c r="A73" s="7">
        <v>70</v>
      </c>
      <c r="B73" s="8" t="s">
        <v>71</v>
      </c>
      <c r="C73" s="35" t="s">
        <v>100</v>
      </c>
      <c r="D73" s="8">
        <v>2015</v>
      </c>
      <c r="E73" s="14">
        <v>53.4</v>
      </c>
    </row>
    <row r="74" spans="1:5" ht="24">
      <c r="A74" s="7">
        <v>71</v>
      </c>
      <c r="B74" s="8" t="s">
        <v>71</v>
      </c>
      <c r="C74" s="35" t="s">
        <v>101</v>
      </c>
      <c r="D74" s="8">
        <v>2015</v>
      </c>
      <c r="E74" s="14">
        <v>47.9</v>
      </c>
    </row>
    <row r="75" spans="1:5" ht="24">
      <c r="A75" s="7">
        <v>72</v>
      </c>
      <c r="B75" s="8" t="s">
        <v>71</v>
      </c>
      <c r="C75" s="35" t="s">
        <v>103</v>
      </c>
      <c r="D75" s="8">
        <v>2015</v>
      </c>
      <c r="E75" s="14">
        <v>52.2</v>
      </c>
    </row>
    <row r="76" spans="1:5" ht="24">
      <c r="A76" s="7">
        <v>73</v>
      </c>
      <c r="B76" s="8" t="s">
        <v>71</v>
      </c>
      <c r="C76" s="35" t="s">
        <v>102</v>
      </c>
      <c r="D76" s="8">
        <v>2015</v>
      </c>
      <c r="E76" s="14">
        <v>39</v>
      </c>
    </row>
    <row r="77" spans="1:5" ht="24">
      <c r="A77" s="7">
        <v>74</v>
      </c>
      <c r="B77" s="8" t="s">
        <v>71</v>
      </c>
      <c r="C77" s="35" t="s">
        <v>104</v>
      </c>
      <c r="D77" s="8">
        <v>2015</v>
      </c>
      <c r="E77" s="14">
        <v>46.9</v>
      </c>
    </row>
    <row r="78" spans="1:5" ht="24">
      <c r="A78" s="7">
        <v>75</v>
      </c>
      <c r="B78" s="8" t="s">
        <v>71</v>
      </c>
      <c r="C78" s="35" t="s">
        <v>105</v>
      </c>
      <c r="D78" s="8">
        <v>2015</v>
      </c>
      <c r="E78" s="14">
        <v>55.6</v>
      </c>
    </row>
    <row r="79" spans="1:5" ht="24">
      <c r="A79" s="7">
        <v>76</v>
      </c>
      <c r="B79" s="8" t="s">
        <v>71</v>
      </c>
      <c r="C79" s="35" t="s">
        <v>106</v>
      </c>
      <c r="D79" s="8">
        <v>2015</v>
      </c>
      <c r="E79" s="14">
        <v>64.3</v>
      </c>
    </row>
    <row r="80" spans="1:5">
      <c r="A80" s="7">
        <v>77</v>
      </c>
      <c r="B80" s="8" t="s">
        <v>71</v>
      </c>
      <c r="C80" s="35" t="s">
        <v>107</v>
      </c>
      <c r="D80" s="8">
        <v>2015</v>
      </c>
      <c r="E80" s="14">
        <v>29.1</v>
      </c>
    </row>
    <row r="81" spans="1:5">
      <c r="A81" s="7">
        <v>78</v>
      </c>
      <c r="B81" s="8" t="s">
        <v>71</v>
      </c>
      <c r="C81" s="35" t="s">
        <v>108</v>
      </c>
      <c r="D81" s="8">
        <v>2015</v>
      </c>
      <c r="E81" s="14">
        <v>24</v>
      </c>
    </row>
    <row r="82" spans="1:5">
      <c r="A82" s="7">
        <v>79</v>
      </c>
      <c r="B82" s="8" t="s">
        <v>71</v>
      </c>
      <c r="C82" s="35" t="s">
        <v>109</v>
      </c>
      <c r="D82" s="8">
        <v>2015</v>
      </c>
      <c r="E82" s="14">
        <v>24</v>
      </c>
    </row>
    <row r="83" spans="1:5">
      <c r="A83" s="7">
        <v>80</v>
      </c>
      <c r="B83" s="8" t="s">
        <v>71</v>
      </c>
      <c r="C83" s="35" t="s">
        <v>110</v>
      </c>
      <c r="D83" s="8">
        <v>2015</v>
      </c>
      <c r="E83" s="14">
        <v>24</v>
      </c>
    </row>
    <row r="84" spans="1:5">
      <c r="A84" s="7">
        <v>81</v>
      </c>
      <c r="B84" s="8" t="s">
        <v>71</v>
      </c>
      <c r="C84" s="35" t="s">
        <v>111</v>
      </c>
      <c r="D84" s="8">
        <v>2015</v>
      </c>
      <c r="E84" s="14">
        <v>24</v>
      </c>
    </row>
    <row r="85" spans="1:5">
      <c r="A85" s="7">
        <v>82</v>
      </c>
      <c r="B85" s="8" t="s">
        <v>71</v>
      </c>
      <c r="C85" s="35" t="s">
        <v>112</v>
      </c>
      <c r="D85" s="8">
        <v>2015</v>
      </c>
      <c r="E85" s="14">
        <v>24</v>
      </c>
    </row>
    <row r="86" spans="1:5">
      <c r="A86" s="7">
        <v>83</v>
      </c>
      <c r="B86" s="8" t="s">
        <v>71</v>
      </c>
      <c r="C86" s="35" t="s">
        <v>113</v>
      </c>
      <c r="D86" s="8">
        <v>2015</v>
      </c>
      <c r="E86" s="14">
        <v>24</v>
      </c>
    </row>
    <row r="87" spans="1:5">
      <c r="A87" s="7">
        <v>84</v>
      </c>
      <c r="B87" s="8" t="s">
        <v>71</v>
      </c>
      <c r="C87" s="35" t="s">
        <v>114</v>
      </c>
      <c r="D87" s="8">
        <v>2015</v>
      </c>
      <c r="E87" s="14">
        <v>24</v>
      </c>
    </row>
    <row r="88" spans="1:5">
      <c r="A88" s="7">
        <v>85</v>
      </c>
      <c r="B88" s="8" t="s">
        <v>71</v>
      </c>
      <c r="C88" s="35" t="s">
        <v>115</v>
      </c>
      <c r="D88" s="8">
        <v>2015</v>
      </c>
      <c r="E88" s="14">
        <v>24</v>
      </c>
    </row>
    <row r="89" spans="1:5">
      <c r="A89" s="7">
        <v>86</v>
      </c>
      <c r="B89" s="8" t="s">
        <v>71</v>
      </c>
      <c r="C89" s="35" t="s">
        <v>116</v>
      </c>
      <c r="D89" s="8">
        <v>2015</v>
      </c>
      <c r="E89" s="14">
        <v>24.1</v>
      </c>
    </row>
    <row r="90" spans="1:5">
      <c r="A90" s="7">
        <v>87</v>
      </c>
      <c r="B90" s="8" t="s">
        <v>71</v>
      </c>
      <c r="C90" s="35" t="s">
        <v>117</v>
      </c>
      <c r="D90" s="8">
        <v>2015</v>
      </c>
      <c r="E90" s="14">
        <v>24</v>
      </c>
    </row>
    <row r="91" spans="1:5">
      <c r="A91" s="7">
        <v>88</v>
      </c>
      <c r="B91" s="8" t="s">
        <v>71</v>
      </c>
      <c r="C91" s="35" t="s">
        <v>118</v>
      </c>
      <c r="D91" s="8">
        <v>2015</v>
      </c>
      <c r="E91" s="14">
        <v>24.1</v>
      </c>
    </row>
    <row r="92" spans="1:5">
      <c r="A92" s="7">
        <v>89</v>
      </c>
      <c r="B92" s="8" t="s">
        <v>71</v>
      </c>
      <c r="C92" s="35" t="s">
        <v>119</v>
      </c>
      <c r="D92" s="8">
        <v>2015</v>
      </c>
      <c r="E92" s="14">
        <v>24</v>
      </c>
    </row>
    <row r="93" spans="1:5">
      <c r="A93" s="7">
        <v>90</v>
      </c>
      <c r="B93" s="8" t="s">
        <v>71</v>
      </c>
      <c r="C93" s="35" t="s">
        <v>120</v>
      </c>
      <c r="D93" s="8">
        <v>2015</v>
      </c>
      <c r="E93" s="14">
        <v>24</v>
      </c>
    </row>
    <row r="94" spans="1:5">
      <c r="A94" s="7">
        <v>91</v>
      </c>
      <c r="B94" s="8" t="s">
        <v>71</v>
      </c>
      <c r="C94" s="35" t="s">
        <v>121</v>
      </c>
      <c r="D94" s="8">
        <v>2015</v>
      </c>
      <c r="E94" s="14">
        <v>24</v>
      </c>
    </row>
    <row r="95" spans="1:5">
      <c r="A95" s="7">
        <v>92</v>
      </c>
      <c r="B95" s="8" t="s">
        <v>71</v>
      </c>
      <c r="C95" s="35" t="s">
        <v>122</v>
      </c>
      <c r="D95" s="8">
        <v>2015</v>
      </c>
      <c r="E95" s="14">
        <v>24.1</v>
      </c>
    </row>
    <row r="96" spans="1:5">
      <c r="A96" s="7">
        <v>93</v>
      </c>
      <c r="B96" s="8" t="s">
        <v>71</v>
      </c>
      <c r="C96" s="35" t="s">
        <v>123</v>
      </c>
      <c r="D96" s="8">
        <v>2015</v>
      </c>
      <c r="E96" s="8">
        <v>24.1</v>
      </c>
    </row>
    <row r="97" spans="1:5">
      <c r="A97" s="7">
        <v>94</v>
      </c>
      <c r="B97" s="8" t="s">
        <v>71</v>
      </c>
      <c r="C97" s="35" t="s">
        <v>124</v>
      </c>
      <c r="D97" s="8">
        <v>2015</v>
      </c>
      <c r="E97" s="8">
        <v>24.1</v>
      </c>
    </row>
    <row r="98" spans="1:5">
      <c r="A98" s="7">
        <v>95</v>
      </c>
      <c r="B98" s="8" t="s">
        <v>71</v>
      </c>
      <c r="C98" s="35" t="s">
        <v>125</v>
      </c>
      <c r="D98" s="8">
        <v>2015</v>
      </c>
      <c r="E98" s="8">
        <v>24.1</v>
      </c>
    </row>
    <row r="99" spans="1:5">
      <c r="A99" s="7">
        <v>96</v>
      </c>
      <c r="B99" s="8" t="s">
        <v>71</v>
      </c>
      <c r="C99" s="35" t="s">
        <v>126</v>
      </c>
      <c r="D99" s="8">
        <v>2015</v>
      </c>
      <c r="E99" s="36">
        <v>24</v>
      </c>
    </row>
    <row r="100" spans="1:5">
      <c r="A100" s="42">
        <v>97</v>
      </c>
      <c r="B100" s="8" t="s">
        <v>71</v>
      </c>
      <c r="C100" s="35" t="s">
        <v>127</v>
      </c>
      <c r="D100" s="8">
        <v>2015</v>
      </c>
      <c r="E100" s="36">
        <v>24</v>
      </c>
    </row>
    <row r="101" spans="1:5">
      <c r="A101" s="42">
        <v>98</v>
      </c>
      <c r="B101" s="8" t="s">
        <v>71</v>
      </c>
      <c r="C101" s="35" t="s">
        <v>128</v>
      </c>
      <c r="D101" s="8">
        <v>2015</v>
      </c>
      <c r="E101" s="36">
        <v>24</v>
      </c>
    </row>
    <row r="102" spans="1:5">
      <c r="A102" s="42">
        <v>99</v>
      </c>
      <c r="B102" s="8" t="s">
        <v>71</v>
      </c>
      <c r="C102" s="35" t="s">
        <v>131</v>
      </c>
      <c r="D102" s="8">
        <v>2015</v>
      </c>
      <c r="E102" s="36">
        <v>24</v>
      </c>
    </row>
    <row r="103" spans="1:5">
      <c r="A103" s="42">
        <v>100</v>
      </c>
      <c r="B103" s="8" t="s">
        <v>71</v>
      </c>
      <c r="C103" s="35" t="s">
        <v>129</v>
      </c>
      <c r="D103" s="8">
        <v>2015</v>
      </c>
      <c r="E103" s="36">
        <v>24</v>
      </c>
    </row>
    <row r="104" spans="1:5">
      <c r="A104" s="42">
        <v>101</v>
      </c>
      <c r="B104" s="8" t="s">
        <v>71</v>
      </c>
      <c r="C104" s="35" t="s">
        <v>130</v>
      </c>
      <c r="D104" s="8">
        <v>2015</v>
      </c>
      <c r="E104" s="36">
        <v>24</v>
      </c>
    </row>
    <row r="105" spans="1:5">
      <c r="A105" s="42">
        <v>102</v>
      </c>
      <c r="B105" s="8" t="s">
        <v>71</v>
      </c>
      <c r="C105" s="35" t="s">
        <v>132</v>
      </c>
      <c r="D105" s="8">
        <v>2015</v>
      </c>
      <c r="E105" s="36">
        <v>24</v>
      </c>
    </row>
    <row r="106" spans="1:5">
      <c r="A106" s="42">
        <v>103</v>
      </c>
      <c r="B106" s="8" t="s">
        <v>71</v>
      </c>
      <c r="C106" s="35" t="s">
        <v>133</v>
      </c>
      <c r="D106" s="8">
        <v>2015</v>
      </c>
      <c r="E106" s="36">
        <v>30.4</v>
      </c>
    </row>
    <row r="107" spans="1:5">
      <c r="A107" s="42">
        <v>104</v>
      </c>
      <c r="B107" s="8" t="s">
        <v>71</v>
      </c>
      <c r="C107" s="35" t="s">
        <v>134</v>
      </c>
      <c r="D107" s="8">
        <v>2015</v>
      </c>
      <c r="E107" s="36">
        <v>30.4</v>
      </c>
    </row>
    <row r="108" spans="1:5">
      <c r="A108" s="42">
        <v>105</v>
      </c>
      <c r="B108" s="8" t="s">
        <v>71</v>
      </c>
      <c r="C108" s="35" t="s">
        <v>135</v>
      </c>
      <c r="D108" s="8">
        <v>2015</v>
      </c>
      <c r="E108" s="39">
        <v>24</v>
      </c>
    </row>
    <row r="109" spans="1:5">
      <c r="A109" s="42">
        <v>106</v>
      </c>
      <c r="B109" s="8" t="s">
        <v>71</v>
      </c>
      <c r="C109" s="35" t="s">
        <v>136</v>
      </c>
      <c r="D109" s="8">
        <v>2015</v>
      </c>
      <c r="E109" s="39">
        <v>24</v>
      </c>
    </row>
    <row r="110" spans="1:5">
      <c r="A110" s="42">
        <v>107</v>
      </c>
      <c r="B110" s="8" t="s">
        <v>71</v>
      </c>
      <c r="C110" s="35" t="s">
        <v>137</v>
      </c>
      <c r="D110" s="8">
        <v>2015</v>
      </c>
      <c r="E110" s="39">
        <v>24</v>
      </c>
    </row>
    <row r="111" spans="1:5" ht="17.25" customHeight="1">
      <c r="A111" s="42">
        <v>108</v>
      </c>
      <c r="B111" s="8" t="s">
        <v>71</v>
      </c>
      <c r="C111" s="35" t="s">
        <v>138</v>
      </c>
      <c r="D111" s="8">
        <v>2015</v>
      </c>
      <c r="E111" s="39">
        <v>30.4</v>
      </c>
    </row>
    <row r="112" spans="1:5" ht="15" customHeight="1">
      <c r="A112" s="42">
        <v>109</v>
      </c>
      <c r="B112" s="8" t="s">
        <v>4</v>
      </c>
      <c r="C112" s="8" t="s">
        <v>139</v>
      </c>
      <c r="D112" s="8">
        <v>1986</v>
      </c>
      <c r="E112" s="8">
        <v>40.4</v>
      </c>
    </row>
    <row r="113" spans="1:5">
      <c r="A113" s="42">
        <v>110</v>
      </c>
      <c r="B113" s="8" t="s">
        <v>4</v>
      </c>
      <c r="C113" s="8" t="s">
        <v>140</v>
      </c>
      <c r="D113" s="8">
        <v>1998</v>
      </c>
      <c r="E113" s="36">
        <v>36</v>
      </c>
    </row>
    <row r="114" spans="1:5">
      <c r="A114" s="42">
        <v>111</v>
      </c>
      <c r="B114" s="8" t="s">
        <v>4</v>
      </c>
      <c r="C114" s="8" t="s">
        <v>141</v>
      </c>
      <c r="D114" s="8">
        <v>1980</v>
      </c>
      <c r="E114" s="8">
        <v>39.299999999999997</v>
      </c>
    </row>
    <row r="115" spans="1:5">
      <c r="A115" s="42">
        <v>113</v>
      </c>
      <c r="B115" s="8" t="s">
        <v>4</v>
      </c>
      <c r="C115" s="8" t="s">
        <v>142</v>
      </c>
      <c r="D115" s="8">
        <v>1984</v>
      </c>
      <c r="E115" s="8">
        <v>48.8</v>
      </c>
    </row>
    <row r="116" spans="1:5">
      <c r="A116" s="42">
        <v>114</v>
      </c>
      <c r="B116" s="8" t="s">
        <v>4</v>
      </c>
      <c r="C116" s="8" t="s">
        <v>146</v>
      </c>
      <c r="D116" s="8">
        <v>1984</v>
      </c>
      <c r="E116" s="8">
        <v>53.7</v>
      </c>
    </row>
    <row r="117" spans="1:5">
      <c r="A117" s="42">
        <v>115</v>
      </c>
      <c r="B117" s="8" t="s">
        <v>4</v>
      </c>
      <c r="C117" s="8" t="s">
        <v>63</v>
      </c>
      <c r="D117" s="8">
        <v>1991</v>
      </c>
      <c r="E117" s="8">
        <v>45</v>
      </c>
    </row>
    <row r="118" spans="1:5">
      <c r="A118" s="42">
        <v>116</v>
      </c>
      <c r="B118" s="8" t="s">
        <v>4</v>
      </c>
      <c r="C118" s="8" t="s">
        <v>147</v>
      </c>
      <c r="D118" s="8">
        <v>1991</v>
      </c>
      <c r="E118" s="8">
        <v>76.900000000000006</v>
      </c>
    </row>
    <row r="119" spans="1:5">
      <c r="A119" s="42">
        <v>117</v>
      </c>
      <c r="B119" s="8" t="s">
        <v>4</v>
      </c>
      <c r="C119" s="8" t="s">
        <v>143</v>
      </c>
      <c r="D119" s="8">
        <v>1981</v>
      </c>
      <c r="E119" s="8">
        <v>73.8</v>
      </c>
    </row>
    <row r="120" spans="1:5">
      <c r="A120" s="42">
        <v>118</v>
      </c>
      <c r="B120" s="8" t="s">
        <v>4</v>
      </c>
      <c r="C120" s="8" t="s">
        <v>144</v>
      </c>
      <c r="D120" s="8">
        <v>1978</v>
      </c>
      <c r="E120" s="8">
        <v>49</v>
      </c>
    </row>
    <row r="121" spans="1:5">
      <c r="A121" s="42">
        <v>119</v>
      </c>
      <c r="B121" s="8" t="s">
        <v>4</v>
      </c>
      <c r="C121" s="8" t="s">
        <v>145</v>
      </c>
      <c r="D121" s="8">
        <v>1977</v>
      </c>
      <c r="E121" s="8">
        <v>63.5</v>
      </c>
    </row>
    <row r="122" spans="1:5" ht="17.25" customHeight="1">
      <c r="A122" s="42">
        <v>120</v>
      </c>
      <c r="B122" s="8" t="s">
        <v>4</v>
      </c>
      <c r="C122" s="8" t="s">
        <v>148</v>
      </c>
      <c r="D122" s="8">
        <v>1980</v>
      </c>
      <c r="E122" s="8">
        <v>24.7</v>
      </c>
    </row>
    <row r="123" spans="1:5">
      <c r="A123" s="42">
        <v>121</v>
      </c>
      <c r="B123" s="8" t="s">
        <v>17</v>
      </c>
      <c r="C123" s="8" t="s">
        <v>149</v>
      </c>
      <c r="D123" s="43">
        <v>1918</v>
      </c>
      <c r="E123" s="44">
        <v>45.7</v>
      </c>
    </row>
  </sheetData>
  <mergeCells count="2">
    <mergeCell ref="B2:E2"/>
    <mergeCell ref="D1:F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Marina</cp:lastModifiedBy>
  <cp:lastPrinted>2016-04-15T02:21:08Z</cp:lastPrinted>
  <dcterms:created xsi:type="dcterms:W3CDTF">2016-01-26T07:01:53Z</dcterms:created>
  <dcterms:modified xsi:type="dcterms:W3CDTF">2016-04-19T02:26:37Z</dcterms:modified>
</cp:coreProperties>
</file>